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0725" yWindow="-15" windowWidth="10905" windowHeight="9240" tabRatio="915"/>
  </bookViews>
  <sheets>
    <sheet name="سيارات وسائل نقل" sheetId="2" r:id="rId1"/>
    <sheet name="الاصول الثابتة كليات" sheetId="11" state="hidden" r:id="rId2"/>
    <sheet name="اجمال ت تارخية اول المدة فروع" sheetId="10" state="hidden" r:id="rId3"/>
    <sheet name="ورقة1" sheetId="16" state="hidden" r:id="rId4"/>
  </sheets>
  <definedNames>
    <definedName name="_xlnm._FilterDatabase" localSheetId="0" hidden="1">'سيارات وسائل نقل'!$B$2:$Q$18</definedName>
    <definedName name="_MAM10000">'سيارات وسائل نقل'!$1:$1048576</definedName>
    <definedName name="MAHMOUD_ALI_MAHMOUD_YOUSSEF">'سيارات وسائل نقل'!$1:$1048576</definedName>
    <definedName name="MAM_اثاثات">#REF!</definedName>
    <definedName name="MAM_اجمالي_ت_ت_اول_المدة">#REF!</definedName>
    <definedName name="MAM_اجمالي_ت_ت_اول_المدة_فروع">'اجمال ت تارخية اول المدة فروع'!$1:$1048576</definedName>
    <definedName name="MAM_بعد_المراجعة">#REF!</definedName>
    <definedName name="MAM_ترميمات_تجهيزات_تحسينات">#REF!</definedName>
    <definedName name="MAM_تكييف">#REF!</definedName>
    <definedName name="MAM_سيارات">'سيارات وسائل نقل'!$1:$1048576</definedName>
    <definedName name="MAM_كليات_اصول_ثابتة">'الاصول الثابتة كليات'!$1:$1048576</definedName>
    <definedName name="MAM_كليات_اهلاك_الاصول_الثابتة">#REF!</definedName>
    <definedName name="MAM_كمبيوتر_طابعات_برامج">#REF!</definedName>
    <definedName name="MAM_لاب_توب">#REF!</definedName>
    <definedName name="MAM_معامل_مختبرات">#REF!</definedName>
    <definedName name="MAM_وسائل_تعليمية">#REF!</definedName>
    <definedName name="_xlnm.Print_Area" localSheetId="0">'سيارات وسائل نقل'!$B$1:$P$18</definedName>
    <definedName name="_xlnm.Print_Titles" localSheetId="0">'سيارات وسائل نقل'!$A:$G,'سيارات وسائل نقل'!$1:$2</definedName>
  </definedNames>
  <calcPr calcId="124519"/>
</workbook>
</file>

<file path=xl/calcChain.xml><?xml version="1.0" encoding="utf-8"?>
<calcChain xmlns="http://schemas.openxmlformats.org/spreadsheetml/2006/main">
  <c r="P4" i="2"/>
  <c r="P5"/>
  <c r="P6"/>
  <c r="P7"/>
  <c r="P8"/>
  <c r="P9"/>
  <c r="P10"/>
  <c r="P11"/>
  <c r="P12"/>
  <c r="P13"/>
  <c r="P14"/>
  <c r="P15"/>
  <c r="P16"/>
  <c r="P17"/>
  <c r="M4"/>
  <c r="O4" s="1"/>
  <c r="M5"/>
  <c r="O5" s="1"/>
  <c r="M6"/>
  <c r="O6" s="1"/>
  <c r="M7"/>
  <c r="O7" s="1"/>
  <c r="M8"/>
  <c r="O8" s="1"/>
  <c r="M9"/>
  <c r="O9" s="1"/>
  <c r="M10"/>
  <c r="O10" s="1"/>
  <c r="M11"/>
  <c r="O11" s="1"/>
  <c r="M12"/>
  <c r="O12" s="1"/>
  <c r="M13"/>
  <c r="O13" s="1"/>
  <c r="M14"/>
  <c r="O14" s="1"/>
  <c r="M15"/>
  <c r="O15" s="1"/>
  <c r="M16"/>
  <c r="O16" s="1"/>
  <c r="M17"/>
  <c r="O17" s="1"/>
  <c r="K4"/>
  <c r="K5"/>
  <c r="K6"/>
  <c r="K7"/>
  <c r="K8"/>
  <c r="K9"/>
  <c r="K10"/>
  <c r="K11"/>
  <c r="K12"/>
  <c r="K13"/>
  <c r="K14"/>
  <c r="K15"/>
  <c r="K16"/>
  <c r="K17"/>
  <c r="K3"/>
  <c r="M3" s="1"/>
  <c r="O3" s="1"/>
  <c r="I18" l="1"/>
  <c r="J18"/>
  <c r="L18"/>
  <c r="N18"/>
  <c r="H18" l="1"/>
  <c r="K18" l="1"/>
  <c r="P3"/>
  <c r="I2" i="10"/>
  <c r="I3"/>
  <c r="I4"/>
  <c r="I5"/>
  <c r="I6"/>
  <c r="I7"/>
  <c r="I8"/>
  <c r="I9"/>
  <c r="I10"/>
  <c r="I11"/>
  <c r="I12"/>
  <c r="I13"/>
  <c r="I14"/>
  <c r="C15"/>
  <c r="D15"/>
  <c r="I15" s="1"/>
  <c r="E15"/>
  <c r="F15"/>
  <c r="G15"/>
  <c r="J3" i="11"/>
  <c r="A4"/>
  <c r="J4"/>
  <c r="A5"/>
  <c r="J5"/>
  <c r="A6"/>
  <c r="J6"/>
  <c r="A7"/>
  <c r="J7"/>
  <c r="A8"/>
  <c r="J8"/>
  <c r="A9"/>
  <c r="J9"/>
  <c r="A10"/>
  <c r="J10"/>
  <c r="A11"/>
  <c r="J11"/>
  <c r="A12"/>
  <c r="J12"/>
  <c r="A13"/>
  <c r="J13"/>
  <c r="A14"/>
  <c r="J14"/>
  <c r="A15"/>
  <c r="J15"/>
  <c r="C16"/>
  <c r="D16"/>
  <c r="E16"/>
  <c r="F16"/>
  <c r="G16"/>
  <c r="H16"/>
  <c r="I16"/>
  <c r="J16"/>
  <c r="P18" i="2" l="1"/>
  <c r="M18"/>
  <c r="O18"/>
</calcChain>
</file>

<file path=xl/sharedStrings.xml><?xml version="1.0" encoding="utf-8"?>
<sst xmlns="http://schemas.openxmlformats.org/spreadsheetml/2006/main" count="67" uniqueCount="51">
  <si>
    <t>رقم القيد</t>
  </si>
  <si>
    <t xml:space="preserve">تاريخ الشراء </t>
  </si>
  <si>
    <t xml:space="preserve">نسبة الاهلاك </t>
  </si>
  <si>
    <t>العدد</t>
  </si>
  <si>
    <t xml:space="preserve">التكلفة التاريخية اول المدة </t>
  </si>
  <si>
    <t xml:space="preserve">التكلفة التاريخية اخر المدة </t>
  </si>
  <si>
    <t>وصــــــــــــــــف الاصـــــــــــــــــــــــــــــــــل</t>
  </si>
  <si>
    <t xml:space="preserve">مجمع الاهلاك اول المدة </t>
  </si>
  <si>
    <t xml:space="preserve">اهلاك الفترة </t>
  </si>
  <si>
    <t xml:space="preserve">مجمع الاهلاك اخرة المدة </t>
  </si>
  <si>
    <t xml:space="preserve">التكلفة الدفترية </t>
  </si>
  <si>
    <t xml:space="preserve">الاجمـــــــــــــــــــــــــــالى </t>
  </si>
  <si>
    <t xml:space="preserve">إضافات </t>
  </si>
  <si>
    <t>الفرع</t>
  </si>
  <si>
    <t xml:space="preserve">الفرع </t>
  </si>
  <si>
    <t>الادارة</t>
  </si>
  <si>
    <t>الرياض - بنات</t>
  </si>
  <si>
    <t xml:space="preserve">جدة - بنين </t>
  </si>
  <si>
    <t>تبوك - بنين</t>
  </si>
  <si>
    <t xml:space="preserve">الدمام - بنين </t>
  </si>
  <si>
    <t xml:space="preserve">الدمام - بنات </t>
  </si>
  <si>
    <t xml:space="preserve">ابها - بنين </t>
  </si>
  <si>
    <t xml:space="preserve">جدة - بنات </t>
  </si>
  <si>
    <t xml:space="preserve">تبوك - بنين </t>
  </si>
  <si>
    <t xml:space="preserve">تبوك - بنات </t>
  </si>
  <si>
    <t>بريدة - بنين</t>
  </si>
  <si>
    <t>نجران - بنين</t>
  </si>
  <si>
    <t>ابها - بنين</t>
  </si>
  <si>
    <t>اجهزة وسائل تعلمية</t>
  </si>
  <si>
    <t>اجهزة كمبيوتر وطابعات</t>
  </si>
  <si>
    <t>اجهزة تكييف</t>
  </si>
  <si>
    <t xml:space="preserve">معامل ومختبرات </t>
  </si>
  <si>
    <t xml:space="preserve">الرياض - بنين </t>
  </si>
  <si>
    <t xml:space="preserve">مدينة - بنين </t>
  </si>
  <si>
    <t>اثاثات مكتبية ومفروشات</t>
  </si>
  <si>
    <t>ديكورات وتجهيزات لمبانى الغير</t>
  </si>
  <si>
    <t xml:space="preserve">الاجمـــالي </t>
  </si>
  <si>
    <t>الاجمالي</t>
  </si>
  <si>
    <t>الادارة العامة</t>
  </si>
  <si>
    <t>م</t>
  </si>
  <si>
    <t>بيــــــــــــــان تفصيلى بقيمة  الاصول الثابتة لكليات الغد الدولية لعام 2009 على مستوى الفروع  والادارات</t>
  </si>
  <si>
    <t xml:space="preserve"> سيارات ووسائل نقل</t>
  </si>
  <si>
    <t xml:space="preserve"> اجهزة وسائل تعلمية</t>
  </si>
  <si>
    <t xml:space="preserve"> اجهزة كمبيوتر وطابعات</t>
  </si>
  <si>
    <t xml:space="preserve"> اثاثات مكتبية ومفروشات</t>
  </si>
  <si>
    <t xml:space="preserve"> اجهزة تكييف</t>
  </si>
  <si>
    <t xml:space="preserve"> ديكورات وتجهيزات لمبانى الغير</t>
  </si>
  <si>
    <t xml:space="preserve"> معامل ومختبرات</t>
  </si>
  <si>
    <t>الاستبعادات</t>
  </si>
  <si>
    <t>عدد الشهور العمل</t>
  </si>
  <si>
    <t>سيارات ووسائل نقل  للعام المالى 2011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</si>
</sst>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31">
    <font>
      <sz val="10"/>
      <color indexed="8"/>
      <name val="MS Sans Serif"/>
      <charset val="178"/>
    </font>
    <font>
      <b/>
      <sz val="14"/>
      <color indexed="8"/>
      <name val="Arial"/>
      <family val="2"/>
    </font>
    <font>
      <b/>
      <sz val="18"/>
      <color indexed="8"/>
      <name val="Arial"/>
      <family val="2"/>
    </font>
    <font>
      <sz val="10"/>
      <color indexed="8"/>
      <name val="MS Sans Serif"/>
      <family val="2"/>
      <charset val="178"/>
    </font>
    <font>
      <b/>
      <sz val="10"/>
      <color indexed="8"/>
      <name val="MS Sans Serif"/>
      <family val="2"/>
      <charset val="178"/>
    </font>
    <font>
      <b/>
      <sz val="12"/>
      <color indexed="8"/>
      <name val="MS Sans Serif"/>
      <family val="2"/>
      <charset val="178"/>
    </font>
    <font>
      <b/>
      <sz val="18"/>
      <color indexed="8"/>
      <name val="MS Sans Serif"/>
      <family val="2"/>
      <charset val="178"/>
    </font>
    <font>
      <b/>
      <sz val="24"/>
      <color indexed="8"/>
      <name val="Monotype Koufi"/>
      <charset val="178"/>
    </font>
    <font>
      <b/>
      <sz val="24"/>
      <color indexed="8"/>
      <name val="Arial"/>
      <family val="2"/>
    </font>
    <font>
      <b/>
      <sz val="11"/>
      <color rgb="FFFF0000"/>
      <name val="Arial"/>
      <family val="2"/>
    </font>
    <font>
      <sz val="10"/>
      <color rgb="FFFF0000"/>
      <name val="MS Sans Serif"/>
      <family val="2"/>
      <charset val="178"/>
    </font>
    <font>
      <b/>
      <sz val="16"/>
      <color indexed="8"/>
      <name val="Times New Roman"/>
      <family val="1"/>
      <scheme val="major"/>
    </font>
    <font>
      <b/>
      <sz val="24"/>
      <color indexed="8"/>
      <name val="Times New Roman"/>
      <family val="1"/>
      <scheme val="major"/>
    </font>
    <font>
      <sz val="20"/>
      <color indexed="8"/>
      <name val="Times New Roman"/>
      <family val="1"/>
      <scheme val="major"/>
    </font>
    <font>
      <b/>
      <sz val="20"/>
      <color indexed="8"/>
      <name val="Times New Roman"/>
      <family val="1"/>
      <scheme val="major"/>
    </font>
    <font>
      <b/>
      <sz val="18"/>
      <color indexed="8"/>
      <name val="Times New Roman"/>
      <family val="1"/>
      <scheme val="major"/>
    </font>
    <font>
      <b/>
      <sz val="14"/>
      <color indexed="8"/>
      <name val="Times New Roman"/>
      <family val="1"/>
      <scheme val="major"/>
    </font>
    <font>
      <b/>
      <sz val="22"/>
      <color indexed="8"/>
      <name val="Times New Roman"/>
      <family val="1"/>
      <scheme val="major"/>
    </font>
    <font>
      <b/>
      <sz val="14"/>
      <color rgb="FFFF0000"/>
      <name val="Arial"/>
      <family val="2"/>
    </font>
    <font>
      <b/>
      <sz val="16"/>
      <color rgb="FFFF0000"/>
      <name val="Arial"/>
      <family val="2"/>
    </font>
    <font>
      <b/>
      <sz val="16"/>
      <color rgb="FFFF0000"/>
      <name val="Arial"/>
      <family val="2"/>
      <scheme val="minor"/>
    </font>
    <font>
      <b/>
      <u/>
      <sz val="36"/>
      <color indexed="8"/>
      <name val="Arial"/>
      <family val="2"/>
    </font>
    <font>
      <sz val="9.9499999999999993"/>
      <name val="Arial"/>
      <family val="2"/>
    </font>
    <font>
      <b/>
      <sz val="11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sz val="10"/>
      <name val="MS Sans Serif"/>
      <family val="2"/>
      <charset val="178"/>
    </font>
    <font>
      <b/>
      <sz val="22"/>
      <color rgb="FFFF0000"/>
      <name val="Arial"/>
      <family val="2"/>
    </font>
    <font>
      <b/>
      <sz val="22"/>
      <color rgb="FFFF0000"/>
      <name val="Arial"/>
      <family val="2"/>
      <scheme val="minor"/>
    </font>
    <font>
      <b/>
      <sz val="22"/>
      <name val="Arial"/>
      <family val="2"/>
    </font>
    <font>
      <b/>
      <sz val="22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theme="1"/>
      </bottom>
      <diagonal/>
    </border>
    <border>
      <left style="hair">
        <color indexed="64"/>
      </left>
      <right/>
      <top/>
      <bottom style="hair">
        <color theme="1"/>
      </bottom>
      <diagonal/>
    </border>
  </borders>
  <cellStyleXfs count="1">
    <xf numFmtId="0" fontId="0" fillId="0" borderId="0"/>
  </cellStyleXfs>
  <cellXfs count="93">
    <xf numFmtId="0" fontId="0" fillId="0" borderId="0" xfId="0" applyNumberFormat="1" applyFill="1" applyBorder="1" applyAlignment="1" applyProtection="1"/>
    <xf numFmtId="0" fontId="0" fillId="0" borderId="0" xfId="0" applyNumberFormat="1" applyFill="1" applyBorder="1" applyAlignment="1" applyProtection="1">
      <alignment horizontal="center" vertical="center"/>
      <protection locked="0"/>
    </xf>
    <xf numFmtId="0" fontId="6" fillId="2" borderId="1" xfId="0" applyNumberFormat="1" applyFont="1" applyFill="1" applyBorder="1" applyAlignment="1" applyProtection="1">
      <alignment horizontal="center" vertical="center"/>
      <protection locked="0"/>
    </xf>
    <xf numFmtId="0" fontId="11" fillId="2" borderId="1" xfId="0" applyNumberFormat="1" applyFont="1" applyFill="1" applyBorder="1" applyAlignment="1" applyProtection="1">
      <alignment horizontal="center" vertical="center"/>
      <protection locked="0"/>
    </xf>
    <xf numFmtId="0" fontId="1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2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6" xfId="0" applyNumberForma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11" fillId="0" borderId="3" xfId="0" applyNumberFormat="1" applyFont="1" applyFill="1" applyBorder="1" applyAlignment="1" applyProtection="1">
      <alignment horizontal="center" vertical="center"/>
      <protection locked="0"/>
    </xf>
    <xf numFmtId="0" fontId="13" fillId="0" borderId="3" xfId="0" applyNumberFormat="1" applyFont="1" applyFill="1" applyBorder="1" applyAlignment="1" applyProtection="1">
      <alignment horizontal="center" vertical="center"/>
      <protection locked="0"/>
    </xf>
    <xf numFmtId="0" fontId="13" fillId="3" borderId="3" xfId="0" applyNumberFormat="1" applyFont="1" applyFill="1" applyBorder="1" applyAlignment="1" applyProtection="1">
      <alignment horizontal="center" vertical="center"/>
      <protection locked="0"/>
    </xf>
    <xf numFmtId="0" fontId="5" fillId="4" borderId="3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11" fillId="0" borderId="2" xfId="0" applyNumberFormat="1" applyFont="1" applyFill="1" applyBorder="1" applyAlignment="1" applyProtection="1">
      <alignment horizontal="center" vertical="center"/>
      <protection locked="0"/>
    </xf>
    <xf numFmtId="0" fontId="13" fillId="0" borderId="2" xfId="0" applyNumberFormat="1" applyFont="1" applyFill="1" applyBorder="1" applyAlignment="1" applyProtection="1">
      <alignment horizontal="center" vertical="center"/>
      <protection locked="0"/>
    </xf>
    <xf numFmtId="0" fontId="13" fillId="3" borderId="2" xfId="0" applyNumberFormat="1" applyFont="1" applyFill="1" applyBorder="1" applyAlignment="1" applyProtection="1">
      <alignment horizontal="center" vertical="center"/>
      <protection locked="0"/>
    </xf>
    <xf numFmtId="0" fontId="5" fillId="4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11" fillId="0" borderId="7" xfId="0" applyNumberFormat="1" applyFont="1" applyFill="1" applyBorder="1" applyAlignment="1" applyProtection="1">
      <alignment horizontal="center" vertical="center"/>
      <protection locked="0"/>
    </xf>
    <xf numFmtId="0" fontId="13" fillId="0" borderId="7" xfId="0" applyNumberFormat="1" applyFont="1" applyFill="1" applyBorder="1" applyAlignment="1" applyProtection="1">
      <alignment horizontal="center" vertical="center"/>
      <protection locked="0"/>
    </xf>
    <xf numFmtId="0" fontId="13" fillId="3" borderId="7" xfId="0" applyNumberFormat="1" applyFont="1" applyFill="1" applyBorder="1" applyAlignment="1" applyProtection="1">
      <alignment horizontal="center" vertical="center"/>
      <protection locked="0"/>
    </xf>
    <xf numFmtId="0" fontId="5" fillId="4" borderId="7" xfId="0" applyNumberFormat="1" applyFont="1" applyFill="1" applyBorder="1" applyAlignment="1" applyProtection="1">
      <alignment horizontal="center" vertical="center"/>
      <protection locked="0"/>
    </xf>
    <xf numFmtId="0" fontId="14" fillId="2" borderId="1" xfId="0" applyNumberFormat="1" applyFont="1" applyFill="1" applyBorder="1" applyAlignment="1" applyProtection="1">
      <alignment horizontal="center" vertical="center"/>
      <protection locked="0"/>
    </xf>
    <xf numFmtId="0" fontId="6" fillId="5" borderId="8" xfId="0" applyNumberFormat="1" applyFont="1" applyFill="1" applyBorder="1" applyAlignment="1" applyProtection="1">
      <alignment horizontal="center" vertical="center"/>
      <protection locked="0"/>
    </xf>
    <xf numFmtId="0" fontId="16" fillId="0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NumberFormat="1" applyFill="1" applyBorder="1" applyAlignment="1" applyProtection="1">
      <protection locked="0"/>
    </xf>
    <xf numFmtId="0" fontId="16" fillId="0" borderId="3" xfId="0" applyNumberFormat="1" applyFont="1" applyFill="1" applyBorder="1" applyAlignment="1" applyProtection="1">
      <alignment horizontal="center" vertical="center"/>
      <protection locked="0"/>
    </xf>
    <xf numFmtId="0" fontId="15" fillId="5" borderId="3" xfId="0" applyNumberFormat="1" applyFont="1" applyFill="1" applyBorder="1" applyAlignment="1" applyProtection="1">
      <alignment horizontal="center" vertical="center"/>
      <protection locked="0"/>
    </xf>
    <xf numFmtId="0" fontId="16" fillId="0" borderId="2" xfId="0" applyNumberFormat="1" applyFont="1" applyFill="1" applyBorder="1" applyAlignment="1" applyProtection="1">
      <alignment horizontal="center" vertical="center"/>
      <protection locked="0"/>
    </xf>
    <xf numFmtId="0" fontId="15" fillId="5" borderId="2" xfId="0" applyNumberFormat="1" applyFont="1" applyFill="1" applyBorder="1" applyAlignment="1" applyProtection="1">
      <alignment horizontal="center" vertical="center"/>
      <protection locked="0"/>
    </xf>
    <xf numFmtId="0" fontId="16" fillId="0" borderId="9" xfId="0" applyNumberFormat="1" applyFont="1" applyFill="1" applyBorder="1" applyAlignment="1" applyProtection="1">
      <alignment horizontal="center" vertical="center"/>
      <protection locked="0"/>
    </xf>
    <xf numFmtId="0" fontId="15" fillId="5" borderId="9" xfId="0" applyNumberFormat="1" applyFont="1" applyFill="1" applyBorder="1" applyAlignment="1" applyProtection="1">
      <alignment horizontal="center" vertical="center"/>
      <protection locked="0"/>
    </xf>
    <xf numFmtId="0" fontId="14" fillId="2" borderId="11" xfId="0" applyNumberFormat="1" applyFont="1" applyFill="1" applyBorder="1" applyAlignment="1" applyProtection="1">
      <alignment horizontal="center" vertical="center"/>
      <protection locked="0"/>
    </xf>
    <xf numFmtId="0" fontId="14" fillId="2" borderId="12" xfId="0" applyNumberFormat="1" applyFont="1" applyFill="1" applyBorder="1" applyAlignment="1" applyProtection="1">
      <alignment horizontal="center" vertical="center"/>
      <protection locked="0"/>
    </xf>
    <xf numFmtId="4" fontId="17" fillId="5" borderId="10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ill="1" applyBorder="1" applyAlignment="1" applyProtection="1">
      <alignment horizontal="center" vertical="center"/>
      <protection hidden="1"/>
    </xf>
    <xf numFmtId="0" fontId="1" fillId="6" borderId="1" xfId="0" applyFont="1" applyFill="1" applyBorder="1" applyAlignment="1" applyProtection="1">
      <alignment horizontal="center" vertical="center"/>
      <protection hidden="1"/>
    </xf>
    <xf numFmtId="0" fontId="9" fillId="0" borderId="2" xfId="0" applyFont="1" applyBorder="1" applyAlignment="1" applyProtection="1">
      <alignment horizontal="center" vertical="center" wrapText="1"/>
      <protection hidden="1"/>
    </xf>
    <xf numFmtId="0" fontId="9" fillId="0" borderId="2" xfId="0" applyFont="1" applyBorder="1" applyAlignment="1" applyProtection="1">
      <alignment horizontal="center" vertical="center"/>
      <protection hidden="1"/>
    </xf>
    <xf numFmtId="0" fontId="10" fillId="0" borderId="0" xfId="0" applyNumberFormat="1" applyFont="1" applyFill="1" applyBorder="1" applyAlignment="1" applyProtection="1">
      <alignment horizontal="center" vertical="center"/>
      <protection hidden="1"/>
    </xf>
    <xf numFmtId="3" fontId="2" fillId="6" borderId="4" xfId="0" applyNumberFormat="1" applyFont="1" applyFill="1" applyBorder="1" applyAlignment="1" applyProtection="1">
      <alignment horizontal="center" vertical="center"/>
      <protection hidden="1"/>
    </xf>
    <xf numFmtId="0" fontId="1" fillId="6" borderId="4" xfId="0" applyNumberFormat="1" applyFont="1" applyFill="1" applyBorder="1" applyAlignment="1" applyProtection="1">
      <alignment horizontal="center" vertical="center"/>
      <protection hidden="1"/>
    </xf>
    <xf numFmtId="1" fontId="1" fillId="6" borderId="4" xfId="0" applyNumberFormat="1" applyFont="1" applyFill="1" applyBorder="1" applyAlignment="1" applyProtection="1">
      <alignment horizontal="center" vertical="center"/>
      <protection hidden="1"/>
    </xf>
    <xf numFmtId="9" fontId="18" fillId="0" borderId="2" xfId="0" applyNumberFormat="1" applyFont="1" applyBorder="1" applyAlignment="1" applyProtection="1">
      <alignment horizontal="center" vertical="center" readingOrder="2"/>
      <protection hidden="1"/>
    </xf>
    <xf numFmtId="1" fontId="20" fillId="0" borderId="3" xfId="0" applyNumberFormat="1" applyFont="1" applyBorder="1" applyAlignment="1" applyProtection="1">
      <alignment horizontal="center" vertical="center"/>
      <protection hidden="1"/>
    </xf>
    <xf numFmtId="0" fontId="18" fillId="0" borderId="3" xfId="0" applyFont="1" applyBorder="1" applyAlignment="1" applyProtection="1">
      <alignment horizontal="center" vertical="center"/>
      <protection hidden="1"/>
    </xf>
    <xf numFmtId="0" fontId="18" fillId="0" borderId="2" xfId="0" applyFont="1" applyBorder="1" applyAlignment="1" applyProtection="1">
      <alignment horizontal="center" vertical="center"/>
      <protection hidden="1"/>
    </xf>
    <xf numFmtId="0" fontId="0" fillId="0" borderId="19" xfId="0" applyNumberFormat="1" applyFill="1" applyBorder="1" applyAlignment="1" applyProtection="1">
      <alignment horizontal="center" vertical="center"/>
      <protection hidden="1"/>
    </xf>
    <xf numFmtId="0" fontId="9" fillId="0" borderId="20" xfId="0" applyFont="1" applyBorder="1" applyAlignment="1" applyProtection="1">
      <alignment horizontal="center" vertical="center" wrapText="1"/>
      <protection hidden="1"/>
    </xf>
    <xf numFmtId="0" fontId="9" fillId="0" borderId="20" xfId="0" applyFont="1" applyBorder="1" applyAlignment="1" applyProtection="1">
      <alignment horizontal="center" vertical="center"/>
      <protection hidden="1"/>
    </xf>
    <xf numFmtId="9" fontId="18" fillId="0" borderId="20" xfId="0" applyNumberFormat="1" applyFont="1" applyBorder="1" applyAlignment="1" applyProtection="1">
      <alignment horizontal="center" vertical="center" readingOrder="2"/>
      <protection hidden="1"/>
    </xf>
    <xf numFmtId="0" fontId="10" fillId="0" borderId="21" xfId="0" applyNumberFormat="1" applyFont="1" applyFill="1" applyBorder="1" applyAlignment="1" applyProtection="1">
      <alignment horizontal="center" vertical="center"/>
      <protection hidden="1"/>
    </xf>
    <xf numFmtId="0" fontId="1" fillId="6" borderId="1" xfId="0" applyFont="1" applyFill="1" applyBorder="1" applyAlignment="1" applyProtection="1">
      <alignment horizontal="center" vertical="center" wrapText="1"/>
      <protection hidden="1"/>
    </xf>
    <xf numFmtId="0" fontId="1" fillId="6" borderId="1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2" xfId="0" applyNumberFormat="1" applyFont="1" applyBorder="1" applyAlignment="1" applyProtection="1">
      <alignment horizontal="center" vertical="center" readingOrder="1"/>
      <protection hidden="1"/>
    </xf>
    <xf numFmtId="164" fontId="9" fillId="0" borderId="20" xfId="0" applyNumberFormat="1" applyFont="1" applyBorder="1" applyAlignment="1" applyProtection="1">
      <alignment horizontal="center" vertical="center" readingOrder="1"/>
      <protection hidden="1"/>
    </xf>
    <xf numFmtId="164" fontId="9" fillId="0" borderId="3" xfId="0" applyNumberFormat="1" applyFont="1" applyBorder="1" applyAlignment="1" applyProtection="1">
      <alignment horizontal="center" vertical="center" readingOrder="1"/>
      <protection hidden="1"/>
    </xf>
    <xf numFmtId="0" fontId="9" fillId="0" borderId="3" xfId="0" applyFont="1" applyBorder="1" applyAlignment="1" applyProtection="1">
      <alignment horizontal="center" vertical="center"/>
      <protection hidden="1"/>
    </xf>
    <xf numFmtId="0" fontId="9" fillId="0" borderId="3" xfId="0" applyFont="1" applyBorder="1" applyAlignment="1" applyProtection="1">
      <alignment horizontal="center" vertical="center" wrapText="1"/>
      <protection hidden="1"/>
    </xf>
    <xf numFmtId="9" fontId="19" fillId="0" borderId="3" xfId="0" applyNumberFormat="1" applyFont="1" applyBorder="1" applyAlignment="1" applyProtection="1">
      <alignment horizontal="center" vertical="center" readingOrder="2"/>
      <protection hidden="1"/>
    </xf>
    <xf numFmtId="9" fontId="19" fillId="0" borderId="2" xfId="0" applyNumberFormat="1" applyFont="1" applyBorder="1" applyAlignment="1" applyProtection="1">
      <alignment horizontal="center" vertical="center" readingOrder="2"/>
      <protection hidden="1"/>
    </xf>
    <xf numFmtId="0" fontId="23" fillId="0" borderId="2" xfId="0" applyFont="1" applyBorder="1" applyAlignment="1" applyProtection="1">
      <alignment horizontal="center" vertical="center"/>
      <protection hidden="1"/>
    </xf>
    <xf numFmtId="9" fontId="24" fillId="0" borderId="2" xfId="0" applyNumberFormat="1" applyFont="1" applyBorder="1" applyAlignment="1" applyProtection="1">
      <alignment horizontal="center" vertical="center" readingOrder="2"/>
      <protection hidden="1"/>
    </xf>
    <xf numFmtId="0" fontId="23" fillId="0" borderId="2" xfId="0" applyFont="1" applyBorder="1" applyAlignment="1" applyProtection="1">
      <alignment horizontal="center" vertical="center" wrapText="1"/>
      <protection hidden="1"/>
    </xf>
    <xf numFmtId="164" fontId="23" fillId="0" borderId="2" xfId="0" applyNumberFormat="1" applyFont="1" applyBorder="1" applyAlignment="1" applyProtection="1">
      <alignment horizontal="center" vertical="center" readingOrder="1"/>
      <protection hidden="1"/>
    </xf>
    <xf numFmtId="0" fontId="22" fillId="0" borderId="0" xfId="0" applyFont="1" applyAlignment="1">
      <alignment horizontal="center" vertical="center"/>
    </xf>
    <xf numFmtId="0" fontId="25" fillId="0" borderId="2" xfId="0" applyFont="1" applyBorder="1" applyAlignment="1" applyProtection="1">
      <alignment horizontal="center" vertical="center"/>
      <protection hidden="1"/>
    </xf>
    <xf numFmtId="0" fontId="26" fillId="0" borderId="0" xfId="0" applyNumberFormat="1" applyFont="1" applyFill="1" applyBorder="1" applyAlignment="1" applyProtection="1">
      <alignment horizontal="center" vertical="center"/>
      <protection hidden="1"/>
    </xf>
    <xf numFmtId="1" fontId="27" fillId="0" borderId="2" xfId="0" applyNumberFormat="1" applyFont="1" applyFill="1" applyBorder="1" applyAlignment="1" applyProtection="1">
      <alignment horizontal="center" vertical="center"/>
      <protection hidden="1"/>
    </xf>
    <xf numFmtId="1" fontId="27" fillId="0" borderId="3" xfId="0" applyNumberFormat="1" applyFont="1" applyFill="1" applyBorder="1" applyAlignment="1" applyProtection="1">
      <alignment horizontal="center" vertical="center"/>
      <protection hidden="1"/>
    </xf>
    <xf numFmtId="1" fontId="29" fillId="0" borderId="2" xfId="0" applyNumberFormat="1" applyFont="1" applyFill="1" applyBorder="1" applyAlignment="1" applyProtection="1">
      <alignment horizontal="center" vertical="center"/>
      <protection hidden="1"/>
    </xf>
    <xf numFmtId="1" fontId="27" fillId="0" borderId="3" xfId="0" applyNumberFormat="1" applyFont="1" applyBorder="1" applyAlignment="1" applyProtection="1">
      <alignment horizontal="center" vertical="center"/>
      <protection hidden="1"/>
    </xf>
    <xf numFmtId="1" fontId="29" fillId="0" borderId="3" xfId="0" applyNumberFormat="1" applyFont="1" applyBorder="1" applyAlignment="1" applyProtection="1">
      <alignment horizontal="center" vertical="center"/>
      <protection hidden="1"/>
    </xf>
    <xf numFmtId="1" fontId="28" fillId="0" borderId="2" xfId="0" applyNumberFormat="1" applyFont="1" applyBorder="1" applyAlignment="1" applyProtection="1">
      <alignment horizontal="center" vertical="center"/>
      <protection hidden="1"/>
    </xf>
    <xf numFmtId="0" fontId="28" fillId="0" borderId="3" xfId="0" applyFont="1" applyBorder="1" applyAlignment="1" applyProtection="1">
      <alignment horizontal="center" vertical="center"/>
      <protection hidden="1"/>
    </xf>
    <xf numFmtId="1" fontId="28" fillId="0" borderId="3" xfId="0" applyNumberFormat="1" applyFont="1" applyBorder="1" applyAlignment="1" applyProtection="1">
      <alignment horizontal="center" vertical="center"/>
      <protection hidden="1"/>
    </xf>
    <xf numFmtId="1" fontId="28" fillId="0" borderId="20" xfId="0" applyNumberFormat="1" applyFont="1" applyBorder="1" applyAlignment="1" applyProtection="1">
      <alignment horizontal="center" vertical="center"/>
      <protection hidden="1"/>
    </xf>
    <xf numFmtId="0" fontId="28" fillId="0" borderId="20" xfId="0" applyFont="1" applyBorder="1" applyAlignment="1" applyProtection="1">
      <alignment horizontal="center" vertical="center"/>
      <protection hidden="1"/>
    </xf>
    <xf numFmtId="0" fontId="30" fillId="0" borderId="20" xfId="0" applyFont="1" applyBorder="1" applyAlignment="1" applyProtection="1">
      <alignment horizontal="center" vertical="center"/>
      <protection hidden="1"/>
    </xf>
    <xf numFmtId="16" fontId="3" fillId="0" borderId="0" xfId="0" applyNumberFormat="1" applyFont="1" applyFill="1" applyBorder="1" applyAlignment="1" applyProtection="1">
      <alignment horizontal="center" vertical="center"/>
      <protection hidden="1"/>
    </xf>
    <xf numFmtId="16" fontId="0" fillId="0" borderId="0" xfId="0" applyNumberFormat="1" applyFill="1" applyBorder="1" applyAlignment="1" applyProtection="1">
      <alignment horizontal="center" vertical="center"/>
      <protection hidden="1"/>
    </xf>
    <xf numFmtId="1" fontId="28" fillId="6" borderId="3" xfId="0" applyNumberFormat="1" applyFont="1" applyFill="1" applyBorder="1" applyAlignment="1" applyProtection="1">
      <alignment horizontal="center" vertical="center"/>
      <protection hidden="1"/>
    </xf>
    <xf numFmtId="9" fontId="18" fillId="7" borderId="2" xfId="0" applyNumberFormat="1" applyFont="1" applyFill="1" applyBorder="1" applyAlignment="1" applyProtection="1">
      <alignment horizontal="center" vertical="center" readingOrder="2"/>
      <protection hidden="1"/>
    </xf>
    <xf numFmtId="1" fontId="28" fillId="7" borderId="3" xfId="0" applyNumberFormat="1" applyFont="1" applyFill="1" applyBorder="1" applyAlignment="1" applyProtection="1">
      <alignment horizontal="center" vertical="center"/>
      <protection hidden="1"/>
    </xf>
    <xf numFmtId="0" fontId="8" fillId="6" borderId="13" xfId="0" applyNumberFormat="1" applyFont="1" applyFill="1" applyBorder="1" applyAlignment="1" applyProtection="1">
      <alignment horizontal="center" vertical="center"/>
      <protection hidden="1"/>
    </xf>
    <xf numFmtId="0" fontId="8" fillId="6" borderId="8" xfId="0" applyNumberFormat="1" applyFont="1" applyFill="1" applyBorder="1" applyAlignment="1" applyProtection="1">
      <alignment horizontal="center" vertical="center"/>
      <protection hidden="1"/>
    </xf>
    <xf numFmtId="0" fontId="8" fillId="6" borderId="14" xfId="0" applyNumberFormat="1" applyFont="1" applyFill="1" applyBorder="1" applyAlignment="1" applyProtection="1">
      <alignment horizontal="center" vertical="center"/>
      <protection hidden="1"/>
    </xf>
    <xf numFmtId="1" fontId="21" fillId="0" borderId="15" xfId="0" applyNumberFormat="1" applyFont="1" applyBorder="1" applyAlignment="1" applyProtection="1">
      <alignment horizontal="center" vertical="center"/>
      <protection hidden="1"/>
    </xf>
    <xf numFmtId="0" fontId="7" fillId="0" borderId="0" xfId="0" applyNumberFormat="1" applyFont="1" applyFill="1" applyBorder="1" applyAlignment="1" applyProtection="1">
      <alignment horizontal="center" vertical="center"/>
      <protection locked="0"/>
    </xf>
    <xf numFmtId="0" fontId="14" fillId="2" borderId="16" xfId="0" applyNumberFormat="1" applyFont="1" applyFill="1" applyBorder="1" applyAlignment="1" applyProtection="1">
      <alignment horizontal="center" vertical="center"/>
      <protection locked="0"/>
    </xf>
    <xf numFmtId="0" fontId="14" fillId="2" borderId="17" xfId="0" applyNumberFormat="1" applyFont="1" applyFill="1" applyBorder="1" applyAlignment="1" applyProtection="1">
      <alignment horizontal="center" vertical="center"/>
      <protection locked="0"/>
    </xf>
    <xf numFmtId="0" fontId="14" fillId="2" borderId="18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 enableFormatConditionsCalculation="0">
    <tabColor indexed="61"/>
  </sheetPr>
  <dimension ref="A1:U845"/>
  <sheetViews>
    <sheetView rightToLeft="1" tabSelected="1" zoomScale="55" zoomScaleNormal="55" zoomScaleSheetLayoutView="90" workbookViewId="0">
      <pane ySplit="2" topLeftCell="A3" activePane="bottomLeft" state="frozen"/>
      <selection pane="bottomLeft" activeCell="H6" sqref="H6"/>
    </sheetView>
  </sheetViews>
  <sheetFormatPr defaultRowHeight="12.75"/>
  <cols>
    <col min="1" max="1" width="2.28515625" style="36" customWidth="1"/>
    <col min="2" max="2" width="15.85546875" style="36" customWidth="1"/>
    <col min="3" max="3" width="5.7109375" style="36" customWidth="1"/>
    <col min="4" max="4" width="9.140625" style="36" customWidth="1"/>
    <col min="5" max="5" width="44.28515625" style="36" customWidth="1"/>
    <col min="6" max="6" width="13.5703125" style="36" customWidth="1"/>
    <col min="7" max="7" width="11.28515625" style="36" customWidth="1"/>
    <col min="8" max="8" width="31.85546875" style="36" bestFit="1" customWidth="1"/>
    <col min="9" max="9" width="20.7109375" style="36" customWidth="1"/>
    <col min="10" max="10" width="14.5703125" style="36" customWidth="1"/>
    <col min="11" max="11" width="31.5703125" style="36" bestFit="1" customWidth="1"/>
    <col min="12" max="12" width="14.5703125" style="36" customWidth="1"/>
    <col min="13" max="13" width="16.140625" style="36" bestFit="1" customWidth="1"/>
    <col min="14" max="14" width="11.140625" style="36" customWidth="1"/>
    <col min="15" max="15" width="19" style="36" customWidth="1"/>
    <col min="16" max="16" width="18.140625" style="36" customWidth="1"/>
    <col min="17" max="17" width="30.85546875" style="35" bestFit="1" customWidth="1"/>
    <col min="18" max="18" width="11" style="36" bestFit="1" customWidth="1"/>
    <col min="19" max="16384" width="9.140625" style="36"/>
  </cols>
  <sheetData>
    <row r="1" spans="1:21" ht="73.5" customHeight="1">
      <c r="B1" s="88" t="s">
        <v>50</v>
      </c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</row>
    <row r="2" spans="1:21" ht="93" customHeight="1" thickBot="1">
      <c r="B2" s="53" t="s">
        <v>1</v>
      </c>
      <c r="C2" s="53" t="s">
        <v>0</v>
      </c>
      <c r="D2" s="53" t="s">
        <v>3</v>
      </c>
      <c r="E2" s="37" t="s">
        <v>6</v>
      </c>
      <c r="F2" s="53" t="s">
        <v>13</v>
      </c>
      <c r="G2" s="53" t="s">
        <v>2</v>
      </c>
      <c r="H2" s="53" t="s">
        <v>4</v>
      </c>
      <c r="I2" s="53" t="s">
        <v>12</v>
      </c>
      <c r="J2" s="53" t="s">
        <v>48</v>
      </c>
      <c r="K2" s="53" t="s">
        <v>5</v>
      </c>
      <c r="L2" s="53" t="s">
        <v>7</v>
      </c>
      <c r="M2" s="53" t="s">
        <v>8</v>
      </c>
      <c r="N2" s="53" t="s">
        <v>48</v>
      </c>
      <c r="O2" s="53" t="s">
        <v>9</v>
      </c>
      <c r="P2" s="54" t="s">
        <v>10</v>
      </c>
      <c r="Q2" s="80" t="s">
        <v>49</v>
      </c>
      <c r="R2" s="81"/>
    </row>
    <row r="3" spans="1:21" ht="49.5" customHeight="1" thickTop="1">
      <c r="B3" s="55">
        <v>40637</v>
      </c>
      <c r="C3" s="39">
        <v>72</v>
      </c>
      <c r="D3" s="39">
        <v>1</v>
      </c>
      <c r="E3" s="38"/>
      <c r="F3" s="39" t="s">
        <v>18</v>
      </c>
      <c r="G3" s="83">
        <v>0.25</v>
      </c>
      <c r="H3" s="74">
        <v>750</v>
      </c>
      <c r="I3" s="75">
        <v>0</v>
      </c>
      <c r="J3" s="75">
        <v>0</v>
      </c>
      <c r="K3" s="82">
        <f>H3+I3-J3</f>
        <v>750</v>
      </c>
      <c r="L3" s="76"/>
      <c r="M3" s="82">
        <f>K3*G3/12*Q3</f>
        <v>140.625</v>
      </c>
      <c r="N3" s="76">
        <v>0</v>
      </c>
      <c r="O3" s="82">
        <f>L3+M3-N3</f>
        <v>140.625</v>
      </c>
      <c r="P3" s="84">
        <f>K3-O3</f>
        <v>609.375</v>
      </c>
      <c r="Q3" s="40">
        <v>9</v>
      </c>
    </row>
    <row r="4" spans="1:21" ht="49.5" customHeight="1">
      <c r="B4" s="55"/>
      <c r="C4" s="39"/>
      <c r="D4" s="39"/>
      <c r="E4" s="38"/>
      <c r="F4" s="39"/>
      <c r="G4" s="44"/>
      <c r="H4" s="74"/>
      <c r="I4" s="75"/>
      <c r="J4" s="75"/>
      <c r="K4" s="82">
        <f t="shared" ref="K4:K17" si="0">H4+I4-J4</f>
        <v>0</v>
      </c>
      <c r="L4" s="76"/>
      <c r="M4" s="82">
        <f t="shared" ref="M4:M17" si="1">K4*G4/12*Q4</f>
        <v>0</v>
      </c>
      <c r="N4" s="76"/>
      <c r="O4" s="82">
        <f t="shared" ref="O4:O17" si="2">L4+M4-N4</f>
        <v>0</v>
      </c>
      <c r="P4" s="84">
        <f t="shared" ref="P4:P17" si="3">K4-O4</f>
        <v>0</v>
      </c>
      <c r="Q4" s="40"/>
      <c r="U4" s="45"/>
    </row>
    <row r="5" spans="1:21" ht="49.5" customHeight="1">
      <c r="B5" s="55"/>
      <c r="C5" s="39"/>
      <c r="D5" s="39"/>
      <c r="E5" s="38"/>
      <c r="F5" s="39"/>
      <c r="G5" s="44"/>
      <c r="H5" s="74"/>
      <c r="I5" s="75"/>
      <c r="J5" s="75"/>
      <c r="K5" s="82">
        <f t="shared" si="0"/>
        <v>0</v>
      </c>
      <c r="L5" s="76"/>
      <c r="M5" s="82">
        <f t="shared" si="1"/>
        <v>0</v>
      </c>
      <c r="N5" s="76"/>
      <c r="O5" s="82">
        <f t="shared" si="2"/>
        <v>0</v>
      </c>
      <c r="P5" s="84">
        <f t="shared" si="3"/>
        <v>0</v>
      </c>
      <c r="Q5" s="40"/>
    </row>
    <row r="6" spans="1:21" ht="49.5" customHeight="1">
      <c r="B6" s="55"/>
      <c r="C6" s="39"/>
      <c r="D6" s="39"/>
      <c r="E6" s="38"/>
      <c r="F6" s="39"/>
      <c r="G6" s="44"/>
      <c r="H6" s="74"/>
      <c r="I6" s="75"/>
      <c r="J6" s="75"/>
      <c r="K6" s="82">
        <f t="shared" si="0"/>
        <v>0</v>
      </c>
      <c r="L6" s="76"/>
      <c r="M6" s="82">
        <f t="shared" si="1"/>
        <v>0</v>
      </c>
      <c r="N6" s="76"/>
      <c r="O6" s="82">
        <f t="shared" si="2"/>
        <v>0</v>
      </c>
      <c r="P6" s="84">
        <f t="shared" si="3"/>
        <v>0</v>
      </c>
      <c r="Q6" s="40"/>
    </row>
    <row r="7" spans="1:21" ht="49.5" customHeight="1">
      <c r="B7" s="55"/>
      <c r="C7" s="39"/>
      <c r="D7" s="39"/>
      <c r="E7" s="38"/>
      <c r="F7" s="39"/>
      <c r="G7" s="44"/>
      <c r="H7" s="74"/>
      <c r="I7" s="75"/>
      <c r="J7" s="75"/>
      <c r="K7" s="82">
        <f t="shared" si="0"/>
        <v>0</v>
      </c>
      <c r="L7" s="76"/>
      <c r="M7" s="82">
        <f t="shared" si="1"/>
        <v>0</v>
      </c>
      <c r="N7" s="76"/>
      <c r="O7" s="82">
        <f t="shared" si="2"/>
        <v>0</v>
      </c>
      <c r="P7" s="84">
        <f t="shared" si="3"/>
        <v>0</v>
      </c>
      <c r="Q7" s="40"/>
    </row>
    <row r="8" spans="1:21" ht="49.5" customHeight="1">
      <c r="B8" s="55"/>
      <c r="C8" s="39"/>
      <c r="D8" s="39"/>
      <c r="E8" s="38"/>
      <c r="F8" s="39"/>
      <c r="G8" s="44"/>
      <c r="H8" s="74"/>
      <c r="I8" s="75"/>
      <c r="J8" s="75"/>
      <c r="K8" s="82">
        <f t="shared" si="0"/>
        <v>0</v>
      </c>
      <c r="L8" s="76"/>
      <c r="M8" s="82">
        <f t="shared" si="1"/>
        <v>0</v>
      </c>
      <c r="N8" s="76"/>
      <c r="O8" s="82">
        <f t="shared" si="2"/>
        <v>0</v>
      </c>
      <c r="P8" s="84">
        <f t="shared" si="3"/>
        <v>0</v>
      </c>
      <c r="Q8" s="40"/>
    </row>
    <row r="9" spans="1:21" ht="49.5" customHeight="1">
      <c r="B9" s="55"/>
      <c r="C9" s="39"/>
      <c r="D9" s="39"/>
      <c r="E9" s="38"/>
      <c r="F9" s="39"/>
      <c r="G9" s="44"/>
      <c r="H9" s="74"/>
      <c r="I9" s="75"/>
      <c r="J9" s="75"/>
      <c r="K9" s="82">
        <f t="shared" si="0"/>
        <v>0</v>
      </c>
      <c r="L9" s="76"/>
      <c r="M9" s="82">
        <f t="shared" si="1"/>
        <v>0</v>
      </c>
      <c r="N9" s="76"/>
      <c r="O9" s="82">
        <f t="shared" si="2"/>
        <v>0</v>
      </c>
      <c r="P9" s="84">
        <f t="shared" si="3"/>
        <v>0</v>
      </c>
      <c r="Q9" s="40"/>
    </row>
    <row r="10" spans="1:21" ht="49.5" customHeight="1">
      <c r="A10" s="48"/>
      <c r="B10" s="56"/>
      <c r="C10" s="50"/>
      <c r="D10" s="50"/>
      <c r="E10" s="49"/>
      <c r="F10" s="50"/>
      <c r="G10" s="51"/>
      <c r="H10" s="77"/>
      <c r="I10" s="78"/>
      <c r="J10" s="78"/>
      <c r="K10" s="82">
        <f t="shared" si="0"/>
        <v>0</v>
      </c>
      <c r="L10" s="77"/>
      <c r="M10" s="82">
        <f t="shared" si="1"/>
        <v>0</v>
      </c>
      <c r="N10" s="77"/>
      <c r="O10" s="82">
        <f t="shared" si="2"/>
        <v>0</v>
      </c>
      <c r="P10" s="84">
        <f t="shared" si="3"/>
        <v>0</v>
      </c>
      <c r="Q10" s="52"/>
    </row>
    <row r="11" spans="1:21" ht="49.5" customHeight="1">
      <c r="B11" s="57"/>
      <c r="C11" s="58"/>
      <c r="D11" s="46"/>
      <c r="E11" s="59"/>
      <c r="F11" s="58"/>
      <c r="G11" s="60"/>
      <c r="H11" s="70"/>
      <c r="I11" s="78"/>
      <c r="J11" s="78"/>
      <c r="K11" s="82">
        <f t="shared" si="0"/>
        <v>0</v>
      </c>
      <c r="L11" s="72"/>
      <c r="M11" s="82">
        <f t="shared" si="1"/>
        <v>0</v>
      </c>
      <c r="N11" s="72"/>
      <c r="O11" s="82">
        <f t="shared" si="2"/>
        <v>0</v>
      </c>
      <c r="P11" s="84">
        <f t="shared" si="3"/>
        <v>0</v>
      </c>
      <c r="Q11" s="52"/>
    </row>
    <row r="12" spans="1:21" ht="49.5" customHeight="1">
      <c r="B12" s="55"/>
      <c r="C12" s="39"/>
      <c r="D12" s="47"/>
      <c r="E12" s="38"/>
      <c r="F12" s="39"/>
      <c r="G12" s="61"/>
      <c r="H12" s="69"/>
      <c r="I12" s="78"/>
      <c r="J12" s="78"/>
      <c r="K12" s="82">
        <f t="shared" si="0"/>
        <v>0</v>
      </c>
      <c r="L12" s="72"/>
      <c r="M12" s="82">
        <f t="shared" si="1"/>
        <v>0</v>
      </c>
      <c r="N12" s="72"/>
      <c r="O12" s="82">
        <f t="shared" si="2"/>
        <v>0</v>
      </c>
      <c r="P12" s="84">
        <f t="shared" si="3"/>
        <v>0</v>
      </c>
      <c r="Q12" s="52"/>
    </row>
    <row r="13" spans="1:21" ht="49.5" customHeight="1">
      <c r="B13" s="55"/>
      <c r="C13" s="39"/>
      <c r="D13" s="47"/>
      <c r="E13" s="38"/>
      <c r="F13" s="39"/>
      <c r="G13" s="61"/>
      <c r="H13" s="69"/>
      <c r="I13" s="78"/>
      <c r="J13" s="78"/>
      <c r="K13" s="82">
        <f t="shared" si="0"/>
        <v>0</v>
      </c>
      <c r="L13" s="72"/>
      <c r="M13" s="82">
        <f t="shared" si="1"/>
        <v>0</v>
      </c>
      <c r="N13" s="72"/>
      <c r="O13" s="82">
        <f t="shared" si="2"/>
        <v>0</v>
      </c>
      <c r="P13" s="84">
        <f t="shared" si="3"/>
        <v>0</v>
      </c>
      <c r="Q13" s="52"/>
    </row>
    <row r="14" spans="1:21" ht="49.5" customHeight="1">
      <c r="B14" s="55"/>
      <c r="C14" s="39"/>
      <c r="D14" s="47"/>
      <c r="E14" s="38"/>
      <c r="F14" s="39"/>
      <c r="G14" s="61"/>
      <c r="H14" s="69"/>
      <c r="I14" s="78"/>
      <c r="J14" s="78"/>
      <c r="K14" s="82">
        <f t="shared" si="0"/>
        <v>0</v>
      </c>
      <c r="L14" s="72"/>
      <c r="M14" s="82">
        <f t="shared" si="1"/>
        <v>0</v>
      </c>
      <c r="N14" s="72"/>
      <c r="O14" s="82">
        <f t="shared" si="2"/>
        <v>0</v>
      </c>
      <c r="P14" s="84">
        <f t="shared" si="3"/>
        <v>0</v>
      </c>
      <c r="Q14" s="52"/>
    </row>
    <row r="15" spans="1:21" ht="49.5" customHeight="1">
      <c r="B15" s="65"/>
      <c r="C15" s="66"/>
      <c r="D15" s="67"/>
      <c r="E15" s="64"/>
      <c r="F15" s="62"/>
      <c r="G15" s="63"/>
      <c r="H15" s="71"/>
      <c r="I15" s="79"/>
      <c r="J15" s="79"/>
      <c r="K15" s="82">
        <f t="shared" si="0"/>
        <v>0</v>
      </c>
      <c r="L15" s="73"/>
      <c r="M15" s="82">
        <f t="shared" si="1"/>
        <v>0</v>
      </c>
      <c r="N15" s="73"/>
      <c r="O15" s="82">
        <f t="shared" si="2"/>
        <v>0</v>
      </c>
      <c r="P15" s="84">
        <f t="shared" si="3"/>
        <v>0</v>
      </c>
      <c r="Q15" s="68"/>
    </row>
    <row r="16" spans="1:21" ht="49.5" customHeight="1">
      <c r="B16" s="65"/>
      <c r="C16" s="66"/>
      <c r="D16" s="67"/>
      <c r="E16" s="64"/>
      <c r="F16" s="62"/>
      <c r="G16" s="63"/>
      <c r="H16" s="71"/>
      <c r="I16" s="79"/>
      <c r="J16" s="79"/>
      <c r="K16" s="82">
        <f t="shared" si="0"/>
        <v>0</v>
      </c>
      <c r="L16" s="73"/>
      <c r="M16" s="82">
        <f t="shared" si="1"/>
        <v>0</v>
      </c>
      <c r="N16" s="73"/>
      <c r="O16" s="82">
        <f t="shared" si="2"/>
        <v>0</v>
      </c>
      <c r="P16" s="84">
        <f t="shared" si="3"/>
        <v>0</v>
      </c>
      <c r="Q16" s="68"/>
    </row>
    <row r="17" spans="2:17" ht="49.5" customHeight="1">
      <c r="B17" s="65"/>
      <c r="C17" s="66"/>
      <c r="D17" s="67"/>
      <c r="E17" s="64"/>
      <c r="F17" s="62"/>
      <c r="G17" s="63"/>
      <c r="H17" s="71"/>
      <c r="I17" s="79"/>
      <c r="J17" s="79"/>
      <c r="K17" s="82">
        <f t="shared" si="0"/>
        <v>0</v>
      </c>
      <c r="L17" s="73"/>
      <c r="M17" s="82">
        <f t="shared" si="1"/>
        <v>0</v>
      </c>
      <c r="N17" s="73"/>
      <c r="O17" s="82">
        <f t="shared" si="2"/>
        <v>0</v>
      </c>
      <c r="P17" s="84">
        <f t="shared" si="3"/>
        <v>0</v>
      </c>
      <c r="Q17" s="68"/>
    </row>
    <row r="18" spans="2:17" ht="63.75" customHeight="1" thickBot="1">
      <c r="B18" s="85" t="s">
        <v>11</v>
      </c>
      <c r="C18" s="86"/>
      <c r="D18" s="86"/>
      <c r="E18" s="87"/>
      <c r="F18" s="42"/>
      <c r="G18" s="43"/>
      <c r="H18" s="41">
        <f>SUM(H3:H17)</f>
        <v>750</v>
      </c>
      <c r="I18" s="41">
        <f t="shared" ref="I18:P18" si="4">SUM(I3:I17)</f>
        <v>0</v>
      </c>
      <c r="J18" s="41">
        <f t="shared" si="4"/>
        <v>0</v>
      </c>
      <c r="K18" s="41">
        <f t="shared" si="4"/>
        <v>750</v>
      </c>
      <c r="L18" s="41">
        <f t="shared" si="4"/>
        <v>0</v>
      </c>
      <c r="M18" s="41">
        <f t="shared" si="4"/>
        <v>140.625</v>
      </c>
      <c r="N18" s="41">
        <f t="shared" si="4"/>
        <v>0</v>
      </c>
      <c r="O18" s="41">
        <f t="shared" si="4"/>
        <v>140.625</v>
      </c>
      <c r="P18" s="41">
        <f t="shared" si="4"/>
        <v>609.375</v>
      </c>
    </row>
    <row r="19" spans="2:17" ht="48.75" customHeight="1" thickTop="1">
      <c r="B19" s="35"/>
    </row>
    <row r="20" spans="2:17" ht="48.75" customHeight="1"/>
    <row r="21" spans="2:17" ht="48.75" customHeight="1"/>
    <row r="22" spans="2:17" ht="48.75" customHeight="1"/>
    <row r="23" spans="2:17" ht="48.75" customHeight="1"/>
    <row r="24" spans="2:17" ht="48.75" customHeight="1"/>
    <row r="25" spans="2:17" ht="48.75" customHeight="1"/>
    <row r="26" spans="2:17" ht="48.75" customHeight="1"/>
    <row r="27" spans="2:17" ht="48.75" customHeight="1"/>
    <row r="28" spans="2:17" ht="48.75" customHeight="1"/>
    <row r="29" spans="2:17" ht="48.75" customHeight="1"/>
    <row r="30" spans="2:17" ht="48.75" customHeight="1"/>
    <row r="31" spans="2:17" ht="48.75" customHeight="1"/>
    <row r="32" spans="2:17" ht="48.75" customHeight="1"/>
    <row r="33" ht="48.75" customHeight="1"/>
    <row r="34" ht="48.75" customHeight="1"/>
    <row r="35" ht="48.75" customHeight="1"/>
    <row r="36" ht="48.75" customHeight="1"/>
    <row r="37" ht="48.75" customHeight="1"/>
    <row r="38" ht="48.75" customHeight="1"/>
    <row r="39" ht="48.75" customHeight="1"/>
    <row r="40" ht="48.75" customHeight="1"/>
    <row r="41" ht="48.75" customHeight="1"/>
    <row r="42" ht="48.75" customHeight="1"/>
    <row r="43" ht="48.75" customHeight="1"/>
    <row r="44" ht="48.75" customHeight="1"/>
    <row r="45" ht="48.75" customHeight="1"/>
    <row r="46" ht="48.75" customHeight="1"/>
    <row r="47" ht="48.75" customHeight="1"/>
    <row r="48" ht="48.75" customHeight="1"/>
    <row r="49" ht="48.75" customHeight="1"/>
    <row r="50" ht="48.75" customHeight="1"/>
    <row r="51" ht="48.75" customHeight="1"/>
    <row r="52" ht="48.75" customHeight="1"/>
    <row r="53" ht="48.75" customHeight="1"/>
    <row r="54" ht="48.75" customHeight="1"/>
    <row r="55" ht="48.75" customHeight="1"/>
    <row r="56" ht="48.75" customHeight="1"/>
    <row r="57" ht="48.75" customHeight="1"/>
    <row r="58" ht="48.75" customHeight="1"/>
    <row r="59" ht="48.75" customHeight="1"/>
    <row r="60" ht="48.75" customHeight="1"/>
    <row r="61" ht="48.75" customHeight="1"/>
    <row r="62" ht="48.75" customHeight="1"/>
    <row r="63" ht="48.75" customHeight="1"/>
    <row r="64" ht="48.75" customHeight="1"/>
    <row r="65" ht="48.75" customHeight="1"/>
    <row r="66" ht="48.75" customHeight="1"/>
    <row r="67" ht="48.75" customHeight="1"/>
    <row r="68" ht="48.75" customHeight="1"/>
    <row r="69" ht="48.75" customHeight="1"/>
    <row r="70" ht="48.75" customHeight="1"/>
    <row r="71" ht="48.75" customHeight="1"/>
    <row r="72" ht="48.75" customHeight="1"/>
    <row r="73" ht="48.75" customHeight="1"/>
    <row r="74" ht="48.75" customHeight="1"/>
    <row r="75" ht="48.75" customHeight="1"/>
    <row r="76" ht="48.75" customHeight="1"/>
    <row r="77" ht="48.75" customHeight="1"/>
    <row r="78" ht="48.75" customHeight="1"/>
    <row r="79" ht="48.75" customHeight="1"/>
    <row r="80" ht="48.75" customHeight="1"/>
    <row r="81" ht="48.75" customHeight="1"/>
    <row r="82" ht="48.75" customHeight="1"/>
    <row r="83" ht="48.75" customHeight="1"/>
    <row r="84" ht="48.75" customHeight="1"/>
    <row r="85" ht="48.75" customHeight="1"/>
    <row r="86" ht="48.75" customHeight="1"/>
    <row r="87" ht="48.75" customHeight="1"/>
    <row r="88" ht="48.75" customHeight="1"/>
    <row r="89" ht="48.75" customHeight="1"/>
    <row r="90" ht="48.75" customHeight="1"/>
    <row r="91" ht="48.75" customHeight="1"/>
    <row r="92" ht="48.75" customHeight="1"/>
    <row r="93" ht="48.75" customHeight="1"/>
    <row r="94" ht="48.75" customHeight="1"/>
    <row r="95" ht="48.75" customHeight="1"/>
    <row r="96" ht="48.75" customHeight="1"/>
    <row r="97" ht="48.75" customHeight="1"/>
    <row r="98" ht="48.75" customHeight="1"/>
    <row r="99" ht="48.75" customHeight="1"/>
    <row r="100" ht="48.75" customHeight="1"/>
    <row r="101" ht="48.75" customHeight="1"/>
    <row r="102" ht="48.75" customHeight="1"/>
    <row r="103" ht="48.75" customHeight="1"/>
    <row r="104" ht="48.75" customHeight="1"/>
    <row r="105" ht="48.75" customHeight="1"/>
    <row r="106" ht="48.75" customHeight="1"/>
    <row r="107" ht="48.75" customHeight="1"/>
    <row r="108" ht="48.75" customHeight="1"/>
    <row r="109" ht="48.75" customHeight="1"/>
    <row r="110" ht="48.75" customHeight="1"/>
    <row r="111" ht="48.75" customHeight="1"/>
    <row r="112" ht="48.75" customHeight="1"/>
    <row r="113" ht="48.75" customHeight="1"/>
    <row r="114" ht="48.75" customHeight="1"/>
    <row r="115" ht="48.75" customHeight="1"/>
    <row r="116" ht="48.75" customHeight="1"/>
    <row r="117" ht="48.75" customHeight="1"/>
    <row r="118" ht="48.75" customHeight="1"/>
    <row r="119" ht="48.75" customHeight="1"/>
    <row r="120" ht="48.75" customHeight="1"/>
    <row r="121" ht="48.75" customHeight="1"/>
    <row r="122" ht="48.75" customHeight="1"/>
    <row r="123" ht="48.75" customHeight="1"/>
    <row r="124" ht="48.75" customHeight="1"/>
    <row r="125" ht="48.75" customHeight="1"/>
    <row r="126" ht="48.75" customHeight="1"/>
    <row r="127" ht="48.75" customHeight="1"/>
    <row r="128" ht="48.75" customHeight="1"/>
    <row r="129" ht="48.75" customHeight="1"/>
    <row r="130" ht="48.75" customHeight="1"/>
    <row r="131" ht="48.75" customHeight="1"/>
    <row r="132" ht="48.75" customHeight="1"/>
    <row r="133" ht="48.75" customHeight="1"/>
    <row r="134" ht="48.75" customHeight="1"/>
    <row r="135" ht="48.75" customHeight="1"/>
    <row r="136" ht="48.75" customHeight="1"/>
    <row r="137" ht="48.75" customHeight="1"/>
    <row r="138" ht="48.75" customHeight="1"/>
    <row r="139" ht="48.75" customHeight="1"/>
    <row r="140" ht="48.75" customHeight="1"/>
    <row r="141" ht="48.75" customHeight="1"/>
    <row r="142" ht="48.75" customHeight="1"/>
    <row r="143" ht="48.75" customHeight="1"/>
    <row r="144" ht="48.75" customHeight="1"/>
    <row r="145" ht="48.75" customHeight="1"/>
    <row r="146" ht="48.75" customHeight="1"/>
    <row r="147" ht="48.75" customHeight="1"/>
    <row r="148" ht="48.75" customHeight="1"/>
    <row r="149" ht="48.75" customHeight="1"/>
    <row r="150" ht="48.75" customHeight="1"/>
    <row r="151" ht="48.75" customHeight="1"/>
    <row r="152" ht="48.75" customHeight="1"/>
    <row r="153" ht="48.75" customHeight="1"/>
    <row r="154" ht="48.75" customHeight="1"/>
    <row r="155" ht="48.75" customHeight="1"/>
    <row r="156" ht="48.75" customHeight="1"/>
    <row r="157" ht="48.75" customHeight="1"/>
    <row r="158" ht="48.75" customHeight="1"/>
    <row r="159" ht="48.75" customHeight="1"/>
    <row r="160" ht="48.75" customHeight="1"/>
    <row r="161" ht="48.75" customHeight="1"/>
    <row r="162" ht="48.75" customHeight="1"/>
    <row r="163" ht="48.75" customHeight="1"/>
    <row r="164" ht="48.75" customHeight="1"/>
    <row r="165" ht="48.75" customHeight="1"/>
    <row r="166" ht="48.75" customHeight="1"/>
    <row r="167" ht="48.75" customHeight="1"/>
    <row r="168" ht="48.75" customHeight="1"/>
    <row r="169" ht="48.75" customHeight="1"/>
    <row r="170" ht="48.75" customHeight="1"/>
    <row r="171" ht="48.75" customHeight="1"/>
    <row r="172" ht="48.75" customHeight="1"/>
    <row r="173" ht="48.75" customHeight="1"/>
    <row r="174" ht="48.75" customHeight="1"/>
    <row r="175" ht="48.75" customHeight="1"/>
    <row r="176" ht="48.75" customHeight="1"/>
    <row r="177" ht="48.75" customHeight="1"/>
    <row r="178" ht="48.75" customHeight="1"/>
    <row r="179" ht="48.75" customHeight="1"/>
    <row r="180" ht="48.75" customHeight="1"/>
    <row r="181" ht="48.75" customHeight="1"/>
    <row r="182" ht="48.75" customHeight="1"/>
    <row r="183" ht="48.75" customHeight="1"/>
    <row r="184" ht="48.75" customHeight="1"/>
    <row r="185" ht="48.75" customHeight="1"/>
    <row r="186" ht="48.75" customHeight="1"/>
    <row r="187" ht="48.75" customHeight="1"/>
    <row r="188" ht="48.75" customHeight="1"/>
    <row r="189" ht="48.75" customHeight="1"/>
    <row r="190" ht="48.75" customHeight="1"/>
    <row r="191" ht="48.75" customHeight="1"/>
    <row r="192" ht="48.75" customHeight="1"/>
    <row r="193" ht="48.75" customHeight="1"/>
    <row r="194" ht="48.75" customHeight="1"/>
    <row r="195" ht="48.75" customHeight="1"/>
    <row r="196" ht="48.75" customHeight="1"/>
    <row r="197" ht="48.75" customHeight="1"/>
    <row r="198" ht="48.75" customHeight="1"/>
    <row r="199" ht="48.75" customHeight="1"/>
    <row r="200" ht="48.75" customHeight="1"/>
    <row r="201" ht="48.75" customHeight="1"/>
    <row r="202" ht="48.75" customHeight="1"/>
    <row r="203" ht="48.75" customHeight="1"/>
    <row r="204" ht="48.75" customHeight="1"/>
    <row r="205" ht="48.75" customHeight="1"/>
    <row r="206" ht="48.75" customHeight="1"/>
    <row r="207" ht="48.75" customHeight="1"/>
    <row r="208" ht="48.75" customHeight="1"/>
    <row r="209" ht="48.75" customHeight="1"/>
    <row r="210" ht="48.75" customHeight="1"/>
    <row r="211" ht="48.75" customHeight="1"/>
    <row r="212" ht="48.75" customHeight="1"/>
    <row r="213" ht="48.75" customHeight="1"/>
    <row r="214" ht="48.75" customHeight="1"/>
    <row r="215" ht="48.75" customHeight="1"/>
    <row r="216" ht="48.75" customHeight="1"/>
    <row r="217" ht="48.75" customHeight="1"/>
    <row r="218" ht="48.75" customHeight="1"/>
    <row r="219" ht="48.75" customHeight="1"/>
    <row r="220" ht="48.75" customHeight="1"/>
    <row r="221" ht="48.75" customHeight="1"/>
    <row r="222" ht="48.75" customHeight="1"/>
    <row r="223" ht="48.75" customHeight="1"/>
    <row r="224" ht="48.75" customHeight="1"/>
    <row r="225" ht="48.75" customHeight="1"/>
    <row r="226" ht="48.75" customHeight="1"/>
    <row r="227" ht="48.75" customHeight="1"/>
    <row r="228" ht="48.75" customHeight="1"/>
    <row r="229" ht="48.75" customHeight="1"/>
    <row r="230" ht="48.75" customHeight="1"/>
    <row r="231" ht="48.75" customHeight="1"/>
    <row r="232" ht="48.75" customHeight="1"/>
    <row r="233" ht="48.75" customHeight="1"/>
    <row r="234" ht="48.75" customHeight="1"/>
    <row r="235" ht="48.75" customHeight="1"/>
    <row r="236" ht="48.75" customHeight="1"/>
    <row r="237" ht="48.75" customHeight="1"/>
    <row r="238" ht="48.75" customHeight="1"/>
    <row r="239" ht="48.75" customHeight="1"/>
    <row r="240" ht="48.75" customHeight="1"/>
    <row r="241" ht="48.75" customHeight="1"/>
    <row r="242" ht="48.75" customHeight="1"/>
    <row r="243" ht="48.75" customHeight="1"/>
    <row r="244" ht="48.75" customHeight="1"/>
    <row r="245" ht="48.75" customHeight="1"/>
    <row r="246" ht="48.75" customHeight="1"/>
    <row r="247" ht="48.75" customHeight="1"/>
    <row r="248" ht="48.75" customHeight="1"/>
    <row r="249" ht="48.75" customHeight="1"/>
    <row r="250" ht="48.75" customHeight="1"/>
    <row r="251" ht="48.75" customHeight="1"/>
    <row r="252" ht="48.75" customHeight="1"/>
    <row r="253" ht="48.75" customHeight="1"/>
    <row r="254" ht="48.75" customHeight="1"/>
    <row r="255" ht="48.75" customHeight="1"/>
    <row r="256" ht="48.75" customHeight="1"/>
    <row r="257" ht="48.75" customHeight="1"/>
    <row r="258" ht="48.75" customHeight="1"/>
    <row r="259" ht="48.75" customHeight="1"/>
    <row r="260" ht="48.75" customHeight="1"/>
    <row r="261" ht="48.75" customHeight="1"/>
    <row r="262" ht="48.75" customHeight="1"/>
    <row r="263" ht="48.75" customHeight="1"/>
    <row r="264" ht="48.75" customHeight="1"/>
    <row r="265" ht="48.75" customHeight="1"/>
    <row r="266" ht="48.75" customHeight="1"/>
    <row r="267" ht="48.75" customHeight="1"/>
    <row r="268" ht="48.75" customHeight="1"/>
    <row r="269" ht="48.75" customHeight="1"/>
    <row r="270" ht="48.75" customHeight="1"/>
    <row r="271" ht="48.75" customHeight="1"/>
    <row r="272" ht="48.75" customHeight="1"/>
    <row r="273" ht="48.75" customHeight="1"/>
    <row r="274" ht="48.75" customHeight="1"/>
    <row r="275" ht="48.75" customHeight="1"/>
    <row r="276" ht="48.75" customHeight="1"/>
    <row r="277" ht="48.75" customHeight="1"/>
    <row r="278" ht="48.75" customHeight="1"/>
    <row r="279" ht="48.75" customHeight="1"/>
    <row r="280" ht="48.75" customHeight="1"/>
    <row r="281" ht="48.75" customHeight="1"/>
    <row r="282" ht="48.75" customHeight="1"/>
    <row r="283" ht="48.75" customHeight="1"/>
    <row r="284" ht="48.75" customHeight="1"/>
    <row r="285" ht="48.75" customHeight="1"/>
    <row r="286" ht="48.75" customHeight="1"/>
    <row r="287" ht="48.75" customHeight="1"/>
    <row r="288" ht="48.75" customHeight="1"/>
    <row r="289" ht="48.75" customHeight="1"/>
    <row r="290" ht="48.75" customHeight="1"/>
    <row r="291" ht="48.75" customHeight="1"/>
    <row r="292" ht="48.75" customHeight="1"/>
    <row r="293" ht="48.75" customHeight="1"/>
    <row r="294" ht="48.75" customHeight="1"/>
    <row r="295" ht="48.75" customHeight="1"/>
    <row r="296" ht="48.75" customHeight="1"/>
    <row r="297" ht="48.75" customHeight="1"/>
    <row r="298" ht="48.75" customHeight="1"/>
    <row r="299" ht="48.75" customHeight="1"/>
    <row r="300" ht="48.75" customHeight="1"/>
    <row r="301" ht="48.75" customHeight="1"/>
    <row r="302" ht="48.75" customHeight="1"/>
    <row r="303" ht="48.75" customHeight="1"/>
    <row r="304" ht="48.75" customHeight="1"/>
    <row r="305" ht="48.75" customHeight="1"/>
    <row r="306" ht="48.75" customHeight="1"/>
    <row r="307" ht="48.75" customHeight="1"/>
    <row r="308" ht="48.75" customHeight="1"/>
    <row r="309" ht="48.75" customHeight="1"/>
    <row r="310" ht="48.75" customHeight="1"/>
    <row r="311" ht="48.75" customHeight="1"/>
    <row r="312" ht="48.75" customHeight="1"/>
    <row r="313" ht="48.75" customHeight="1"/>
    <row r="314" ht="48.75" customHeight="1"/>
    <row r="315" ht="48.75" customHeight="1"/>
    <row r="316" ht="48.75" customHeight="1"/>
    <row r="317" ht="48.75" customHeight="1"/>
    <row r="318" ht="48.75" customHeight="1"/>
    <row r="319" ht="48.75" customHeight="1"/>
    <row r="320" ht="48.75" customHeight="1"/>
    <row r="321" ht="48.75" customHeight="1"/>
    <row r="322" ht="48.75" customHeight="1"/>
    <row r="323" ht="48.75" customHeight="1"/>
    <row r="324" ht="48.75" customHeight="1"/>
    <row r="325" ht="48.75" customHeight="1"/>
    <row r="326" ht="48.75" customHeight="1"/>
    <row r="327" ht="48.75" customHeight="1"/>
    <row r="328" ht="48.75" customHeight="1"/>
    <row r="329" ht="48.75" customHeight="1"/>
    <row r="330" ht="48.75" customHeight="1"/>
    <row r="331" ht="48.75" customHeight="1"/>
    <row r="332" ht="48.75" customHeight="1"/>
    <row r="333" ht="48.75" customHeight="1"/>
    <row r="334" ht="48.75" customHeight="1"/>
    <row r="335" ht="48.75" customHeight="1"/>
    <row r="336" ht="48.75" customHeight="1"/>
    <row r="337" ht="48.75" customHeight="1"/>
    <row r="338" ht="48.75" customHeight="1"/>
    <row r="339" ht="48.75" customHeight="1"/>
    <row r="340" ht="48.75" customHeight="1"/>
    <row r="341" ht="48.75" customHeight="1"/>
    <row r="342" ht="48.75" customHeight="1"/>
    <row r="343" ht="48.75" customHeight="1"/>
    <row r="344" ht="48.75" customHeight="1"/>
    <row r="345" ht="48.75" customHeight="1"/>
    <row r="346" ht="48.75" customHeight="1"/>
    <row r="347" ht="48.75" customHeight="1"/>
    <row r="348" ht="48.75" customHeight="1"/>
    <row r="349" ht="48.75" customHeight="1"/>
    <row r="350" ht="48.75" customHeight="1"/>
    <row r="351" ht="48.75" customHeight="1"/>
    <row r="352" ht="48.75" customHeight="1"/>
    <row r="353" ht="48.75" customHeight="1"/>
    <row r="354" ht="48.75" customHeight="1"/>
    <row r="355" ht="48.75" customHeight="1"/>
    <row r="356" ht="48.75" customHeight="1"/>
    <row r="357" ht="48.75" customHeight="1"/>
    <row r="358" ht="48.75" customHeight="1"/>
    <row r="359" ht="48.75" customHeight="1"/>
    <row r="360" ht="48.75" customHeight="1"/>
    <row r="361" ht="48.75" customHeight="1"/>
    <row r="362" ht="48.75" customHeight="1"/>
    <row r="363" ht="48.75" customHeight="1"/>
    <row r="364" ht="48.75" customHeight="1"/>
    <row r="365" ht="48.75" customHeight="1"/>
    <row r="366" ht="48.75" customHeight="1"/>
    <row r="367" ht="48.75" customHeight="1"/>
    <row r="368" ht="48.75" customHeight="1"/>
    <row r="369" ht="48.75" customHeight="1"/>
    <row r="370" ht="48.75" customHeight="1"/>
    <row r="371" ht="48.75" customHeight="1"/>
    <row r="372" ht="48.75" customHeight="1"/>
    <row r="373" ht="48.75" customHeight="1"/>
    <row r="374" ht="48.75" customHeight="1"/>
    <row r="375" ht="48.75" customHeight="1"/>
    <row r="376" ht="48.75" customHeight="1"/>
    <row r="377" ht="48.75" customHeight="1"/>
    <row r="378" ht="48.75" customHeight="1"/>
    <row r="379" ht="48.75" customHeight="1"/>
    <row r="380" ht="48.75" customHeight="1"/>
    <row r="381" ht="48.75" customHeight="1"/>
    <row r="382" ht="48.75" customHeight="1"/>
    <row r="383" ht="48.75" customHeight="1"/>
    <row r="384" ht="48.75" customHeight="1"/>
    <row r="385" ht="48.75" customHeight="1"/>
    <row r="386" ht="48.75" customHeight="1"/>
    <row r="387" ht="48.75" customHeight="1"/>
    <row r="388" ht="48.75" customHeight="1"/>
    <row r="389" ht="48.75" customHeight="1"/>
    <row r="390" ht="48.75" customHeight="1"/>
    <row r="391" ht="48.75" customHeight="1"/>
    <row r="392" ht="48.75" customHeight="1"/>
    <row r="393" ht="48.75" customHeight="1"/>
    <row r="394" ht="48.75" customHeight="1"/>
    <row r="395" ht="48.75" customHeight="1"/>
    <row r="396" ht="48.75" customHeight="1"/>
    <row r="397" ht="48.75" customHeight="1"/>
    <row r="398" ht="48.75" customHeight="1"/>
    <row r="399" ht="48.75" customHeight="1"/>
    <row r="400" ht="48.75" customHeight="1"/>
    <row r="401" ht="48.75" customHeight="1"/>
    <row r="402" ht="48.75" customHeight="1"/>
    <row r="403" ht="48.75" customHeight="1"/>
    <row r="404" ht="48.75" customHeight="1"/>
    <row r="405" ht="48.75" customHeight="1"/>
    <row r="406" ht="48.75" customHeight="1"/>
    <row r="407" ht="48.75" customHeight="1"/>
    <row r="408" ht="48.75" customHeight="1"/>
    <row r="409" ht="48.75" customHeight="1"/>
    <row r="410" ht="48.75" customHeight="1"/>
    <row r="411" ht="48.75" customHeight="1"/>
    <row r="412" ht="48.75" customHeight="1"/>
    <row r="413" ht="48.75" customHeight="1"/>
    <row r="414" ht="48.75" customHeight="1"/>
    <row r="415" ht="48.75" customHeight="1"/>
    <row r="416" ht="48.75" customHeight="1"/>
    <row r="417" ht="48.75" customHeight="1"/>
    <row r="418" ht="48.75" customHeight="1"/>
    <row r="419" ht="48.75" customHeight="1"/>
    <row r="420" ht="48.75" customHeight="1"/>
    <row r="421" ht="48.75" customHeight="1"/>
    <row r="422" ht="48.75" customHeight="1"/>
    <row r="423" ht="48.75" customHeight="1"/>
    <row r="424" ht="48.75" customHeight="1"/>
    <row r="425" ht="48.75" customHeight="1"/>
    <row r="426" ht="48.75" customHeight="1"/>
    <row r="427" ht="48.75" customHeight="1"/>
    <row r="428" ht="48.75" customHeight="1"/>
    <row r="429" ht="48.75" customHeight="1"/>
    <row r="430" ht="48.75" customHeight="1"/>
    <row r="431" ht="48.75" customHeight="1"/>
    <row r="432" ht="48.75" customHeight="1"/>
    <row r="433" ht="48.75" customHeight="1"/>
    <row r="434" ht="48.75" customHeight="1"/>
    <row r="435" ht="48.75" customHeight="1"/>
    <row r="436" ht="48.75" customHeight="1"/>
    <row r="437" ht="48.75" customHeight="1"/>
    <row r="438" ht="48.75" customHeight="1"/>
    <row r="439" ht="48.75" customHeight="1"/>
    <row r="440" ht="48.75" customHeight="1"/>
    <row r="441" ht="48.75" customHeight="1"/>
    <row r="442" ht="48.75" customHeight="1"/>
    <row r="443" ht="48.75" customHeight="1"/>
    <row r="444" ht="48.75" customHeight="1"/>
    <row r="445" ht="48.75" customHeight="1"/>
    <row r="446" ht="48.75" customHeight="1"/>
    <row r="447" ht="48.75" customHeight="1"/>
    <row r="448" ht="48.75" customHeight="1"/>
    <row r="449" ht="48.75" customHeight="1"/>
    <row r="450" ht="48.75" customHeight="1"/>
    <row r="451" ht="48.75" customHeight="1"/>
    <row r="452" ht="48.75" customHeight="1"/>
    <row r="453" ht="48.75" customHeight="1"/>
    <row r="454" ht="48.75" customHeight="1"/>
    <row r="455" ht="48.75" customHeight="1"/>
    <row r="456" ht="48.75" customHeight="1"/>
    <row r="457" ht="48.75" customHeight="1"/>
    <row r="458" ht="48.75" customHeight="1"/>
    <row r="459" ht="48.75" customHeight="1"/>
    <row r="460" ht="48.75" customHeight="1"/>
    <row r="461" ht="48.75" customHeight="1"/>
    <row r="462" ht="48.75" customHeight="1"/>
    <row r="463" ht="48.75" customHeight="1"/>
    <row r="464" ht="48.75" customHeight="1"/>
    <row r="465" ht="48.75" customHeight="1"/>
    <row r="466" ht="48.75" customHeight="1"/>
    <row r="467" ht="48.75" customHeight="1"/>
    <row r="468" ht="48.75" customHeight="1"/>
    <row r="469" ht="48.75" customHeight="1"/>
    <row r="470" ht="48.75" customHeight="1"/>
    <row r="471" ht="48.75" customHeight="1"/>
    <row r="472" ht="48.75" customHeight="1"/>
    <row r="473" ht="48.75" customHeight="1"/>
    <row r="474" ht="48.75" customHeight="1"/>
    <row r="475" ht="48.75" customHeight="1"/>
    <row r="476" ht="48.75" customHeight="1"/>
    <row r="477" ht="48.75" customHeight="1"/>
    <row r="478" ht="48.75" customHeight="1"/>
    <row r="479" ht="48.75" customHeight="1"/>
    <row r="480" ht="48.75" customHeight="1"/>
    <row r="481" ht="48.75" customHeight="1"/>
    <row r="482" ht="48.75" customHeight="1"/>
    <row r="483" ht="48.75" customHeight="1"/>
    <row r="484" ht="48.75" customHeight="1"/>
    <row r="485" ht="48.75" customHeight="1"/>
    <row r="486" ht="48.75" customHeight="1"/>
    <row r="487" ht="48.75" customHeight="1"/>
    <row r="488" ht="48.75" customHeight="1"/>
    <row r="489" ht="48.75" customHeight="1"/>
    <row r="490" ht="48.75" customHeight="1"/>
    <row r="491" ht="48.75" customHeight="1"/>
    <row r="492" ht="48.75" customHeight="1"/>
    <row r="493" ht="48.75" customHeight="1"/>
    <row r="494" ht="48.75" customHeight="1"/>
    <row r="495" ht="48.75" customHeight="1"/>
    <row r="496" ht="48.75" customHeight="1"/>
    <row r="497" ht="48.75" customHeight="1"/>
    <row r="498" ht="48.75" customHeight="1"/>
    <row r="499" ht="48.75" customHeight="1"/>
    <row r="500" ht="48.75" customHeight="1"/>
    <row r="501" ht="48.75" customHeight="1"/>
    <row r="502" ht="48.75" customHeight="1"/>
    <row r="503" ht="48.75" customHeight="1"/>
    <row r="504" ht="48.75" customHeight="1"/>
    <row r="505" ht="48.75" customHeight="1"/>
    <row r="506" ht="48.75" customHeight="1"/>
    <row r="507" ht="48.75" customHeight="1"/>
    <row r="508" ht="48.75" customHeight="1"/>
    <row r="509" ht="48.75" customHeight="1"/>
    <row r="510" ht="48.75" customHeight="1"/>
    <row r="511" ht="48.75" customHeight="1"/>
    <row r="512" ht="48.75" customHeight="1"/>
    <row r="513" ht="48.75" customHeight="1"/>
    <row r="514" ht="48.75" customHeight="1"/>
    <row r="515" ht="48.75" customHeight="1"/>
    <row r="516" ht="48.75" customHeight="1"/>
    <row r="517" ht="48.75" customHeight="1"/>
    <row r="518" ht="48.75" customHeight="1"/>
    <row r="519" ht="48.75" customHeight="1"/>
    <row r="520" ht="48.75" customHeight="1"/>
    <row r="521" ht="48.75" customHeight="1"/>
    <row r="522" ht="48.75" customHeight="1"/>
    <row r="523" ht="48.75" customHeight="1"/>
    <row r="524" ht="48.75" customHeight="1"/>
    <row r="525" ht="48.75" customHeight="1"/>
    <row r="526" ht="48.75" customHeight="1"/>
    <row r="527" ht="48.75" customHeight="1"/>
    <row r="528" ht="48.75" customHeight="1"/>
    <row r="529" ht="48.75" customHeight="1"/>
    <row r="530" ht="48.75" customHeight="1"/>
    <row r="531" ht="48.75" customHeight="1"/>
    <row r="532" ht="48.75" customHeight="1"/>
    <row r="533" ht="48.75" customHeight="1"/>
    <row r="534" ht="48.75" customHeight="1"/>
    <row r="535" ht="48.75" customHeight="1"/>
    <row r="536" ht="48.75" customHeight="1"/>
    <row r="537" ht="48.75" customHeight="1"/>
    <row r="538" ht="48.75" customHeight="1"/>
    <row r="539" ht="48.75" customHeight="1"/>
    <row r="540" ht="48.75" customHeight="1"/>
    <row r="541" ht="48.75" customHeight="1"/>
    <row r="542" ht="48.75" customHeight="1"/>
    <row r="543" ht="48.75" customHeight="1"/>
    <row r="544" ht="48.75" customHeight="1"/>
    <row r="545" ht="48.75" customHeight="1"/>
    <row r="546" ht="48.75" customHeight="1"/>
    <row r="547" ht="48.75" customHeight="1"/>
    <row r="548" ht="48.75" customHeight="1"/>
    <row r="549" ht="48.75" customHeight="1"/>
    <row r="550" ht="48.75" customHeight="1"/>
    <row r="551" ht="48.75" customHeight="1"/>
    <row r="552" ht="48.75" customHeight="1"/>
    <row r="553" ht="48.75" customHeight="1"/>
    <row r="554" ht="48.75" customHeight="1"/>
    <row r="555" ht="48.75" customHeight="1"/>
    <row r="556" ht="48.75" customHeight="1"/>
    <row r="557" ht="48.75" customHeight="1"/>
    <row r="558" ht="48.75" customHeight="1"/>
    <row r="559" ht="48.75" customHeight="1"/>
    <row r="560" ht="48.75" customHeight="1"/>
    <row r="561" ht="48.75" customHeight="1"/>
    <row r="562" ht="48.75" customHeight="1"/>
    <row r="563" ht="48.75" customHeight="1"/>
    <row r="564" ht="48.75" customHeight="1"/>
    <row r="565" ht="48.75" customHeight="1"/>
    <row r="566" ht="48.75" customHeight="1"/>
    <row r="567" ht="48.75" customHeight="1"/>
    <row r="568" ht="48.75" customHeight="1"/>
    <row r="569" ht="48.75" customHeight="1"/>
    <row r="570" ht="48.75" customHeight="1"/>
    <row r="571" ht="48.75" customHeight="1"/>
    <row r="572" ht="48.75" customHeight="1"/>
    <row r="573" ht="48.75" customHeight="1"/>
    <row r="574" ht="48.75" customHeight="1"/>
    <row r="575" ht="48.75" customHeight="1"/>
    <row r="576" ht="48.75" customHeight="1"/>
    <row r="577" ht="48.75" customHeight="1"/>
    <row r="578" ht="48.75" customHeight="1"/>
    <row r="579" ht="48.75" customHeight="1"/>
    <row r="580" ht="48.75" customHeight="1"/>
    <row r="581" ht="48.75" customHeight="1"/>
    <row r="582" ht="48.75" customHeight="1"/>
    <row r="583" ht="48.75" customHeight="1"/>
    <row r="584" ht="48.75" customHeight="1"/>
    <row r="585" ht="48.75" customHeight="1"/>
    <row r="586" ht="48.75" customHeight="1"/>
    <row r="587" ht="48.75" customHeight="1"/>
    <row r="588" ht="48.75" customHeight="1"/>
    <row r="589" ht="48.75" customHeight="1"/>
    <row r="590" ht="48.75" customHeight="1"/>
    <row r="591" ht="48.75" customHeight="1"/>
    <row r="592" ht="48.75" customHeight="1"/>
    <row r="593" ht="48.75" customHeight="1"/>
    <row r="594" ht="48.75" customHeight="1"/>
    <row r="595" ht="48.75" customHeight="1"/>
    <row r="596" ht="48.75" customHeight="1"/>
    <row r="597" ht="48.75" customHeight="1"/>
    <row r="598" ht="48.75" customHeight="1"/>
    <row r="599" ht="48.75" customHeight="1"/>
    <row r="600" ht="48.75" customHeight="1"/>
    <row r="601" ht="48.75" customHeight="1"/>
    <row r="602" ht="48.75" customHeight="1"/>
    <row r="603" ht="48.75" customHeight="1"/>
    <row r="604" ht="48.75" customHeight="1"/>
    <row r="605" ht="48.75" customHeight="1"/>
    <row r="606" ht="48.75" customHeight="1"/>
    <row r="607" ht="48.75" customHeight="1"/>
    <row r="608" ht="48.75" customHeight="1"/>
    <row r="609" ht="48.75" customHeight="1"/>
    <row r="610" ht="48.75" customHeight="1"/>
    <row r="611" ht="48.75" customHeight="1"/>
    <row r="612" ht="48.75" customHeight="1"/>
    <row r="613" ht="48.75" customHeight="1"/>
    <row r="614" ht="48.75" customHeight="1"/>
    <row r="615" ht="48.75" customHeight="1"/>
    <row r="616" ht="48.75" customHeight="1"/>
    <row r="617" ht="48.75" customHeight="1"/>
    <row r="618" ht="48.75" customHeight="1"/>
    <row r="619" ht="48.75" customHeight="1"/>
    <row r="620" ht="48.75" customHeight="1"/>
    <row r="621" ht="48.75" customHeight="1"/>
    <row r="622" ht="48.75" customHeight="1"/>
    <row r="623" ht="48.75" customHeight="1"/>
    <row r="624" ht="48.75" customHeight="1"/>
    <row r="625" ht="48.75" customHeight="1"/>
    <row r="626" ht="48.75" customHeight="1"/>
    <row r="627" ht="48.75" customHeight="1"/>
    <row r="628" ht="48.75" customHeight="1"/>
    <row r="629" ht="48.75" customHeight="1"/>
    <row r="630" ht="48.75" customHeight="1"/>
    <row r="631" ht="48.75" customHeight="1"/>
    <row r="632" ht="48.75" customHeight="1"/>
    <row r="633" ht="48.75" customHeight="1"/>
    <row r="634" ht="48.75" customHeight="1"/>
    <row r="635" ht="48.75" customHeight="1"/>
    <row r="636" ht="48.75" customHeight="1"/>
    <row r="637" ht="48.75" customHeight="1"/>
    <row r="638" ht="48.75" customHeight="1"/>
    <row r="639" ht="48.75" customHeight="1"/>
    <row r="640" ht="48.75" customHeight="1"/>
    <row r="641" ht="48.75" customHeight="1"/>
    <row r="642" ht="48.75" customHeight="1"/>
    <row r="643" ht="48.75" customHeight="1"/>
    <row r="644" ht="48.75" customHeight="1"/>
    <row r="645" ht="48.75" customHeight="1"/>
    <row r="646" ht="48.75" customHeight="1"/>
    <row r="647" ht="48.75" customHeight="1"/>
    <row r="648" ht="48.75" customHeight="1"/>
    <row r="649" ht="48.75" customHeight="1"/>
    <row r="650" ht="48.75" customHeight="1"/>
    <row r="651" ht="48.75" customHeight="1"/>
    <row r="652" ht="48.75" customHeight="1"/>
    <row r="653" ht="48.75" customHeight="1"/>
    <row r="654" ht="48.75" customHeight="1"/>
    <row r="655" ht="48.75" customHeight="1"/>
    <row r="656" ht="48.75" customHeight="1"/>
    <row r="657" ht="48.75" customHeight="1"/>
    <row r="658" ht="48.75" customHeight="1"/>
    <row r="659" ht="48.75" customHeight="1"/>
    <row r="660" ht="48.75" customHeight="1"/>
    <row r="661" ht="48.75" customHeight="1"/>
    <row r="662" ht="48.75" customHeight="1"/>
    <row r="663" ht="48.75" customHeight="1"/>
    <row r="664" ht="48.75" customHeight="1"/>
    <row r="665" ht="48.75" customHeight="1"/>
    <row r="666" ht="48.75" customHeight="1"/>
    <row r="667" ht="48.75" customHeight="1"/>
    <row r="668" ht="48.75" customHeight="1"/>
    <row r="669" ht="48.75" customHeight="1"/>
    <row r="670" ht="48.75" customHeight="1"/>
    <row r="671" ht="48.75" customHeight="1"/>
    <row r="672" ht="48.75" customHeight="1"/>
    <row r="673" ht="48.75" customHeight="1"/>
    <row r="674" ht="48.75" customHeight="1"/>
    <row r="675" ht="48.75" customHeight="1"/>
    <row r="676" ht="48.75" customHeight="1"/>
    <row r="677" ht="48.75" customHeight="1"/>
    <row r="678" ht="48.75" customHeight="1"/>
    <row r="679" ht="48.75" customHeight="1"/>
    <row r="680" ht="48.75" customHeight="1"/>
    <row r="681" ht="48.75" customHeight="1"/>
    <row r="682" ht="48.75" customHeight="1"/>
    <row r="683" ht="48.75" customHeight="1"/>
    <row r="684" ht="48.75" customHeight="1"/>
    <row r="685" ht="48.75" customHeight="1"/>
    <row r="686" ht="48.75" customHeight="1"/>
    <row r="687" ht="48.75" customHeight="1"/>
    <row r="688" ht="48.75" customHeight="1"/>
    <row r="689" ht="48.75" customHeight="1"/>
    <row r="690" ht="48.75" customHeight="1"/>
    <row r="691" ht="48.75" customHeight="1"/>
    <row r="692" ht="48.75" customHeight="1"/>
    <row r="693" ht="48.75" customHeight="1"/>
    <row r="694" ht="48.75" customHeight="1"/>
    <row r="695" ht="48.75" customHeight="1"/>
    <row r="696" ht="48.75" customHeight="1"/>
    <row r="697" ht="48.75" customHeight="1"/>
    <row r="698" ht="48.75" customHeight="1"/>
    <row r="699" ht="48.75" customHeight="1"/>
    <row r="700" ht="48.75" customHeight="1"/>
    <row r="701" ht="48.75" customHeight="1"/>
    <row r="702" ht="48.75" customHeight="1"/>
    <row r="703" ht="48.75" customHeight="1"/>
    <row r="704" ht="48.75" customHeight="1"/>
    <row r="705" ht="48.75" customHeight="1"/>
    <row r="706" ht="48.75" customHeight="1"/>
    <row r="707" ht="48.75" customHeight="1"/>
    <row r="708" ht="48.75" customHeight="1"/>
    <row r="709" ht="48.75" customHeight="1"/>
    <row r="710" ht="48.75" customHeight="1"/>
    <row r="711" ht="48.75" customHeight="1"/>
    <row r="712" ht="48.75" customHeight="1"/>
    <row r="713" ht="48.75" customHeight="1"/>
    <row r="714" ht="48.75" customHeight="1"/>
    <row r="715" ht="48.75" customHeight="1"/>
    <row r="716" ht="48.75" customHeight="1"/>
    <row r="717" ht="48.75" customHeight="1"/>
    <row r="718" ht="48.75" customHeight="1"/>
    <row r="719" ht="48.75" customHeight="1"/>
    <row r="720" ht="48.75" customHeight="1"/>
    <row r="721" ht="48.75" customHeight="1"/>
    <row r="722" ht="48.75" customHeight="1"/>
    <row r="723" ht="48.75" customHeight="1"/>
    <row r="724" ht="48.75" customHeight="1"/>
    <row r="725" ht="48.75" customHeight="1"/>
    <row r="726" ht="48.75" customHeight="1"/>
    <row r="727" ht="48.75" customHeight="1"/>
    <row r="728" ht="48.75" customHeight="1"/>
    <row r="729" ht="48.75" customHeight="1"/>
    <row r="730" ht="48.75" customHeight="1"/>
    <row r="731" ht="48.75" customHeight="1"/>
    <row r="732" ht="48.75" customHeight="1"/>
    <row r="733" ht="48.75" customHeight="1"/>
    <row r="734" ht="48.75" customHeight="1"/>
    <row r="735" ht="48.75" customHeight="1"/>
    <row r="736" ht="48.75" customHeight="1"/>
    <row r="737" ht="48.75" customHeight="1"/>
    <row r="738" ht="48.75" customHeight="1"/>
    <row r="739" ht="48.75" customHeight="1"/>
    <row r="740" ht="48.75" customHeight="1"/>
    <row r="741" ht="48.75" customHeight="1"/>
    <row r="742" ht="48.75" customHeight="1"/>
    <row r="743" ht="48.75" customHeight="1"/>
    <row r="744" ht="48.75" customHeight="1"/>
    <row r="745" ht="48.75" customHeight="1"/>
    <row r="746" ht="48.75" customHeight="1"/>
    <row r="747" ht="48.75" customHeight="1"/>
    <row r="748" ht="48.75" customHeight="1"/>
    <row r="749" ht="48.75" customHeight="1"/>
    <row r="750" ht="48.75" customHeight="1"/>
    <row r="751" ht="48.75" customHeight="1"/>
    <row r="752" ht="48.75" customHeight="1"/>
    <row r="753" ht="48.75" customHeight="1"/>
    <row r="754" ht="48.75" customHeight="1"/>
    <row r="755" ht="48.75" customHeight="1"/>
    <row r="756" ht="48.75" customHeight="1"/>
    <row r="757" ht="48.75" customHeight="1"/>
    <row r="758" ht="48.75" customHeight="1"/>
    <row r="759" ht="48.75" customHeight="1"/>
    <row r="760" ht="48.75" customHeight="1"/>
    <row r="761" ht="48.75" customHeight="1"/>
    <row r="762" ht="48.75" customHeight="1"/>
    <row r="763" ht="48.75" customHeight="1"/>
    <row r="764" ht="48.75" customHeight="1"/>
    <row r="765" ht="48.75" customHeight="1"/>
    <row r="766" ht="48.75" customHeight="1"/>
    <row r="767" ht="48.75" customHeight="1"/>
    <row r="768" ht="48.75" customHeight="1"/>
    <row r="769" ht="48.75" customHeight="1"/>
    <row r="770" ht="48.75" customHeight="1"/>
    <row r="771" ht="48.75" customHeight="1"/>
    <row r="772" ht="48.75" customHeight="1"/>
    <row r="773" ht="48.75" customHeight="1"/>
    <row r="774" ht="48.75" customHeight="1"/>
    <row r="775" ht="48.75" customHeight="1"/>
    <row r="776" ht="48.75" customHeight="1"/>
    <row r="777" ht="48.75" customHeight="1"/>
    <row r="778" ht="48.75" customHeight="1"/>
    <row r="779" ht="48.75" customHeight="1"/>
    <row r="780" ht="48.75" customHeight="1"/>
    <row r="781" ht="48.75" customHeight="1"/>
    <row r="782" ht="48.75" customHeight="1"/>
    <row r="783" ht="48.75" customHeight="1"/>
    <row r="784" ht="48.75" customHeight="1"/>
    <row r="785" ht="48.75" customHeight="1"/>
    <row r="786" ht="48.75" customHeight="1"/>
    <row r="787" ht="48.75" customHeight="1"/>
    <row r="788" ht="48.75" customHeight="1"/>
    <row r="789" ht="48.75" customHeight="1"/>
    <row r="790" ht="48.75" customHeight="1"/>
    <row r="791" ht="48.75" customHeight="1"/>
    <row r="792" ht="48.75" customHeight="1"/>
    <row r="793" ht="48.75" customHeight="1"/>
    <row r="794" ht="48.75" customHeight="1"/>
    <row r="795" ht="48.75" customHeight="1"/>
    <row r="796" ht="48.75" customHeight="1"/>
    <row r="797" ht="48.75" customHeight="1"/>
    <row r="798" ht="48.75" customHeight="1"/>
    <row r="799" ht="48.75" customHeight="1"/>
    <row r="800" ht="48.75" customHeight="1"/>
    <row r="801" ht="48.75" customHeight="1"/>
    <row r="802" ht="48.75" customHeight="1"/>
    <row r="803" ht="48.75" customHeight="1"/>
    <row r="804" ht="48.75" customHeight="1"/>
    <row r="805" ht="48.75" customHeight="1"/>
    <row r="806" ht="48.75" customHeight="1"/>
    <row r="807" ht="48.75" customHeight="1"/>
    <row r="808" ht="48.75" customHeight="1"/>
    <row r="809" ht="48.75" customHeight="1"/>
    <row r="810" ht="48.75" customHeight="1"/>
    <row r="811" ht="48.75" customHeight="1"/>
    <row r="812" ht="48.75" customHeight="1"/>
    <row r="813" ht="48.75" customHeight="1"/>
    <row r="814" ht="48.75" customHeight="1"/>
    <row r="815" ht="48.75" customHeight="1"/>
    <row r="816" ht="48.75" customHeight="1"/>
    <row r="817" ht="48.75" customHeight="1"/>
    <row r="818" ht="48.75" customHeight="1"/>
    <row r="819" ht="48.75" customHeight="1"/>
    <row r="820" ht="48.75" customHeight="1"/>
    <row r="821" ht="48.75" customHeight="1"/>
    <row r="822" ht="48.75" customHeight="1"/>
    <row r="823" ht="48.75" customHeight="1"/>
    <row r="824" ht="48.75" customHeight="1"/>
    <row r="825" ht="48.75" customHeight="1"/>
    <row r="826" ht="48.75" customHeight="1"/>
    <row r="827" ht="48.75" customHeight="1"/>
    <row r="828" ht="48.75" customHeight="1"/>
    <row r="829" ht="48.75" customHeight="1"/>
    <row r="830" ht="48.75" customHeight="1"/>
    <row r="831" ht="48.75" customHeight="1"/>
    <row r="832" ht="48.75" customHeight="1"/>
    <row r="833" ht="48.75" customHeight="1"/>
    <row r="834" ht="48.75" customHeight="1"/>
    <row r="835" ht="48.75" customHeight="1"/>
    <row r="836" ht="48.75" customHeight="1"/>
    <row r="837" ht="48.75" customHeight="1"/>
    <row r="838" ht="48.75" customHeight="1"/>
    <row r="839" ht="48.75" customHeight="1"/>
    <row r="840" ht="48.75" customHeight="1"/>
    <row r="841" ht="48.75" customHeight="1"/>
    <row r="842" ht="48.75" customHeight="1"/>
    <row r="843" ht="48.75" customHeight="1"/>
    <row r="844" ht="48.75" customHeight="1"/>
    <row r="845" ht="48.75" customHeight="1"/>
  </sheetData>
  <autoFilter ref="B2:Q18">
    <filterColumn colId="4"/>
  </autoFilter>
  <mergeCells count="2">
    <mergeCell ref="B18:E18"/>
    <mergeCell ref="B1:P1"/>
  </mergeCells>
  <phoneticPr fontId="0" type="noConversion"/>
  <printOptions horizontalCentered="1"/>
  <pageMargins left="0.19685039370078741" right="0.19685039370078741" top="0.23" bottom="0.19685039370078741" header="0" footer="0.19685039370078741"/>
  <pageSetup paperSize="9" scale="6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10"/>
  <dimension ref="A1:K17"/>
  <sheetViews>
    <sheetView rightToLeft="1" zoomScaleSheetLayoutView="100" workbookViewId="0">
      <selection activeCell="I14" sqref="I14"/>
    </sheetView>
  </sheetViews>
  <sheetFormatPr defaultRowHeight="12.75"/>
  <cols>
    <col min="1" max="1" width="9.140625" style="1"/>
    <col min="2" max="2" width="25.5703125" style="1" customWidth="1"/>
    <col min="3" max="3" width="19.140625" style="1" customWidth="1"/>
    <col min="4" max="4" width="20.42578125" style="1" customWidth="1"/>
    <col min="5" max="5" width="21.140625" style="1" customWidth="1"/>
    <col min="6" max="6" width="17.85546875" style="1" customWidth="1"/>
    <col min="7" max="7" width="18.7109375" style="1" customWidth="1"/>
    <col min="8" max="9" width="19.42578125" style="1" customWidth="1"/>
    <col min="10" max="10" width="25.28515625" style="1" customWidth="1"/>
    <col min="11" max="16384" width="9.140625" style="1"/>
  </cols>
  <sheetData>
    <row r="1" spans="1:11" ht="63.75" customHeight="1">
      <c r="B1" s="89" t="s">
        <v>40</v>
      </c>
      <c r="C1" s="89"/>
      <c r="D1" s="89"/>
      <c r="E1" s="89"/>
      <c r="F1" s="89"/>
      <c r="G1" s="89"/>
      <c r="H1" s="89"/>
      <c r="I1" s="89"/>
      <c r="J1" s="89"/>
    </row>
    <row r="2" spans="1:11" ht="65.25" customHeight="1" thickBot="1">
      <c r="A2" s="2" t="s">
        <v>39</v>
      </c>
      <c r="B2" s="3" t="s">
        <v>14</v>
      </c>
      <c r="C2" s="4" t="s">
        <v>41</v>
      </c>
      <c r="D2" s="4" t="s">
        <v>42</v>
      </c>
      <c r="E2" s="4" t="s">
        <v>43</v>
      </c>
      <c r="F2" s="4" t="s">
        <v>44</v>
      </c>
      <c r="G2" s="4" t="s">
        <v>45</v>
      </c>
      <c r="H2" s="4" t="s">
        <v>46</v>
      </c>
      <c r="I2" s="4" t="s">
        <v>47</v>
      </c>
      <c r="J2" s="5" t="s">
        <v>37</v>
      </c>
      <c r="K2" s="6"/>
    </row>
    <row r="3" spans="1:11" ht="27" customHeight="1" thickTop="1">
      <c r="A3" s="7">
        <v>1</v>
      </c>
      <c r="B3" s="8" t="s">
        <v>38</v>
      </c>
      <c r="C3" s="9"/>
      <c r="D3" s="9"/>
      <c r="E3" s="9"/>
      <c r="F3" s="9"/>
      <c r="G3" s="9"/>
      <c r="H3" s="10"/>
      <c r="I3" s="10"/>
      <c r="J3" s="11">
        <f>SUM(C3:I3)</f>
        <v>0</v>
      </c>
    </row>
    <row r="4" spans="1:11" ht="27" customHeight="1">
      <c r="A4" s="12">
        <f>A3+1</f>
        <v>2</v>
      </c>
      <c r="B4" s="13" t="s">
        <v>16</v>
      </c>
      <c r="C4" s="14"/>
      <c r="D4" s="14"/>
      <c r="E4" s="14"/>
      <c r="F4" s="14"/>
      <c r="G4" s="14"/>
      <c r="H4" s="15"/>
      <c r="I4" s="10"/>
      <c r="J4" s="16">
        <f t="shared" ref="J4:J15" si="0">SUM(C4:I4)</f>
        <v>0</v>
      </c>
    </row>
    <row r="5" spans="1:11" ht="27" customHeight="1">
      <c r="A5" s="12">
        <f t="shared" ref="A5:A15" si="1">A4+1</f>
        <v>3</v>
      </c>
      <c r="B5" s="13" t="s">
        <v>32</v>
      </c>
      <c r="C5" s="14"/>
      <c r="D5" s="14"/>
      <c r="E5" s="14"/>
      <c r="F5" s="14"/>
      <c r="G5" s="14"/>
      <c r="H5" s="15"/>
      <c r="I5" s="10"/>
      <c r="J5" s="16">
        <f t="shared" si="0"/>
        <v>0</v>
      </c>
    </row>
    <row r="6" spans="1:11" ht="27" customHeight="1">
      <c r="A6" s="12">
        <f t="shared" si="1"/>
        <v>4</v>
      </c>
      <c r="B6" s="13" t="s">
        <v>22</v>
      </c>
      <c r="C6" s="14"/>
      <c r="D6" s="14"/>
      <c r="E6" s="14"/>
      <c r="F6" s="14"/>
      <c r="G6" s="14"/>
      <c r="H6" s="15"/>
      <c r="I6" s="10"/>
      <c r="J6" s="16">
        <f t="shared" si="0"/>
        <v>0</v>
      </c>
    </row>
    <row r="7" spans="1:11" ht="27" customHeight="1">
      <c r="A7" s="12">
        <f t="shared" si="1"/>
        <v>5</v>
      </c>
      <c r="B7" s="13" t="s">
        <v>17</v>
      </c>
      <c r="C7" s="14"/>
      <c r="D7" s="14"/>
      <c r="E7" s="14"/>
      <c r="F7" s="14"/>
      <c r="G7" s="14"/>
      <c r="H7" s="15"/>
      <c r="I7" s="10"/>
      <c r="J7" s="16">
        <f t="shared" si="0"/>
        <v>0</v>
      </c>
    </row>
    <row r="8" spans="1:11" ht="27" customHeight="1">
      <c r="A8" s="12">
        <f t="shared" si="1"/>
        <v>6</v>
      </c>
      <c r="B8" s="13" t="s">
        <v>24</v>
      </c>
      <c r="C8" s="14"/>
      <c r="D8" s="14"/>
      <c r="E8" s="14"/>
      <c r="F8" s="14"/>
      <c r="G8" s="14"/>
      <c r="H8" s="15"/>
      <c r="I8" s="15"/>
      <c r="J8" s="16">
        <f t="shared" si="0"/>
        <v>0</v>
      </c>
    </row>
    <row r="9" spans="1:11" ht="27" customHeight="1">
      <c r="A9" s="12">
        <f t="shared" si="1"/>
        <v>7</v>
      </c>
      <c r="B9" s="13" t="s">
        <v>23</v>
      </c>
      <c r="C9" s="14"/>
      <c r="D9" s="14"/>
      <c r="E9" s="14"/>
      <c r="F9" s="14"/>
      <c r="G9" s="14"/>
      <c r="H9" s="15"/>
      <c r="I9" s="15"/>
      <c r="J9" s="16">
        <f t="shared" si="0"/>
        <v>0</v>
      </c>
    </row>
    <row r="10" spans="1:11" ht="27" customHeight="1">
      <c r="A10" s="12">
        <f t="shared" si="1"/>
        <v>8</v>
      </c>
      <c r="B10" s="13" t="s">
        <v>20</v>
      </c>
      <c r="C10" s="14"/>
      <c r="D10" s="14"/>
      <c r="E10" s="14"/>
      <c r="F10" s="14"/>
      <c r="G10" s="14"/>
      <c r="H10" s="15"/>
      <c r="I10" s="15"/>
      <c r="J10" s="16">
        <f t="shared" si="0"/>
        <v>0</v>
      </c>
    </row>
    <row r="11" spans="1:11" ht="27" customHeight="1">
      <c r="A11" s="12">
        <f t="shared" si="1"/>
        <v>9</v>
      </c>
      <c r="B11" s="13" t="s">
        <v>19</v>
      </c>
      <c r="C11" s="14"/>
      <c r="D11" s="14"/>
      <c r="E11" s="14"/>
      <c r="F11" s="14"/>
      <c r="G11" s="14"/>
      <c r="H11" s="15"/>
      <c r="I11" s="15"/>
      <c r="J11" s="16">
        <f t="shared" si="0"/>
        <v>0</v>
      </c>
    </row>
    <row r="12" spans="1:11" ht="27" customHeight="1">
      <c r="A12" s="12">
        <f t="shared" si="1"/>
        <v>10</v>
      </c>
      <c r="B12" s="13" t="s">
        <v>25</v>
      </c>
      <c r="C12" s="14"/>
      <c r="D12" s="14"/>
      <c r="E12" s="14"/>
      <c r="F12" s="14"/>
      <c r="G12" s="14"/>
      <c r="H12" s="15"/>
      <c r="I12" s="15"/>
      <c r="J12" s="16">
        <f t="shared" si="0"/>
        <v>0</v>
      </c>
    </row>
    <row r="13" spans="1:11" ht="27" customHeight="1">
      <c r="A13" s="12">
        <f t="shared" si="1"/>
        <v>11</v>
      </c>
      <c r="B13" s="13" t="s">
        <v>26</v>
      </c>
      <c r="C13" s="14"/>
      <c r="D13" s="14"/>
      <c r="E13" s="14"/>
      <c r="F13" s="14"/>
      <c r="G13" s="14"/>
      <c r="H13" s="15"/>
      <c r="I13" s="15"/>
      <c r="J13" s="16">
        <f t="shared" si="0"/>
        <v>0</v>
      </c>
    </row>
    <row r="14" spans="1:11" ht="27" customHeight="1">
      <c r="A14" s="12">
        <f t="shared" si="1"/>
        <v>12</v>
      </c>
      <c r="B14" s="13" t="s">
        <v>33</v>
      </c>
      <c r="C14" s="14"/>
      <c r="D14" s="14"/>
      <c r="E14" s="14"/>
      <c r="F14" s="14"/>
      <c r="G14" s="14"/>
      <c r="H14" s="15"/>
      <c r="I14" s="15"/>
      <c r="J14" s="16">
        <f t="shared" si="0"/>
        <v>0</v>
      </c>
    </row>
    <row r="15" spans="1:11" ht="27" customHeight="1">
      <c r="A15" s="17">
        <f t="shared" si="1"/>
        <v>13</v>
      </c>
      <c r="B15" s="18" t="s">
        <v>27</v>
      </c>
      <c r="C15" s="14"/>
      <c r="D15" s="19"/>
      <c r="E15" s="19"/>
      <c r="F15" s="19"/>
      <c r="G15" s="19"/>
      <c r="H15" s="20"/>
      <c r="I15" s="20"/>
      <c r="J15" s="21">
        <f t="shared" si="0"/>
        <v>0</v>
      </c>
    </row>
    <row r="16" spans="1:11" ht="56.25" customHeight="1" thickBot="1">
      <c r="A16" s="90" t="s">
        <v>36</v>
      </c>
      <c r="B16" s="91"/>
      <c r="C16" s="22">
        <f>SUM(C3:C15)</f>
        <v>0</v>
      </c>
      <c r="D16" s="22">
        <f t="shared" ref="D16:I16" si="2">SUM(D3:D15)</f>
        <v>0</v>
      </c>
      <c r="E16" s="22">
        <f t="shared" si="2"/>
        <v>0</v>
      </c>
      <c r="F16" s="22">
        <f t="shared" si="2"/>
        <v>0</v>
      </c>
      <c r="G16" s="22">
        <f t="shared" si="2"/>
        <v>0</v>
      </c>
      <c r="H16" s="22">
        <f t="shared" si="2"/>
        <v>0</v>
      </c>
      <c r="I16" s="22">
        <f t="shared" si="2"/>
        <v>0</v>
      </c>
      <c r="J16" s="23">
        <f>SUM(J3:J15)</f>
        <v>0</v>
      </c>
      <c r="K16" s="6"/>
    </row>
    <row r="17" ht="13.5" thickTop="1"/>
  </sheetData>
  <mergeCells count="2">
    <mergeCell ref="B1:J1"/>
    <mergeCell ref="A16:B16"/>
  </mergeCells>
  <printOptions horizontalCentered="1"/>
  <pageMargins left="0.25" right="0.28999999999999998" top="0.44" bottom="0.42" header="0.33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12"/>
  <dimension ref="A1:Q18"/>
  <sheetViews>
    <sheetView rightToLeft="1" zoomScale="85" zoomScaleNormal="85" workbookViewId="0">
      <pane xSplit="2" topLeftCell="C1" activePane="topRight" state="frozen"/>
      <selection pane="topRight" activeCell="I6" sqref="I6"/>
    </sheetView>
  </sheetViews>
  <sheetFormatPr defaultRowHeight="12.75"/>
  <cols>
    <col min="1" max="1" width="9.140625" style="25"/>
    <col min="2" max="2" width="14.7109375" style="25" bestFit="1" customWidth="1"/>
    <col min="3" max="3" width="21" style="25" bestFit="1" customWidth="1"/>
    <col min="4" max="4" width="24.85546875" style="25" bestFit="1" customWidth="1"/>
    <col min="5" max="5" width="26.140625" style="25" bestFit="1" customWidth="1"/>
    <col min="6" max="6" width="19" style="25" customWidth="1"/>
    <col min="7" max="7" width="33.140625" style="25" bestFit="1" customWidth="1"/>
    <col min="8" max="8" width="33.140625" style="25" customWidth="1"/>
    <col min="9" max="9" width="36" style="25" bestFit="1" customWidth="1"/>
    <col min="10" max="16384" width="9.140625" style="25"/>
  </cols>
  <sheetData>
    <row r="1" spans="1:17" ht="46.5" customHeight="1" thickBot="1">
      <c r="A1" s="3" t="s">
        <v>39</v>
      </c>
      <c r="B1" s="3" t="s">
        <v>14</v>
      </c>
      <c r="C1" s="3" t="s">
        <v>28</v>
      </c>
      <c r="D1" s="3" t="s">
        <v>29</v>
      </c>
      <c r="E1" s="3" t="s">
        <v>34</v>
      </c>
      <c r="F1" s="3" t="s">
        <v>30</v>
      </c>
      <c r="G1" s="3" t="s">
        <v>35</v>
      </c>
      <c r="H1" s="3" t="s">
        <v>31</v>
      </c>
      <c r="I1" s="5" t="s">
        <v>37</v>
      </c>
      <c r="J1" s="24"/>
      <c r="K1" s="24"/>
      <c r="L1" s="24"/>
      <c r="M1" s="24"/>
      <c r="N1" s="24"/>
      <c r="O1" s="24"/>
      <c r="P1" s="24"/>
      <c r="Q1" s="24"/>
    </row>
    <row r="2" spans="1:17" ht="23.25" thickTop="1">
      <c r="A2" s="26">
        <v>1</v>
      </c>
      <c r="B2" s="26" t="s">
        <v>21</v>
      </c>
      <c r="C2" s="26"/>
      <c r="D2" s="26"/>
      <c r="E2" s="26"/>
      <c r="F2" s="26"/>
      <c r="G2" s="26"/>
      <c r="H2" s="26"/>
      <c r="I2" s="27">
        <f>SUM(C2:G2)</f>
        <v>0</v>
      </c>
      <c r="J2" s="24"/>
      <c r="K2" s="24"/>
      <c r="L2" s="24"/>
      <c r="M2" s="24"/>
      <c r="N2" s="24"/>
      <c r="O2" s="24"/>
      <c r="P2" s="24"/>
      <c r="Q2" s="24"/>
    </row>
    <row r="3" spans="1:17" ht="22.5">
      <c r="A3" s="28">
        <v>2</v>
      </c>
      <c r="B3" s="28" t="s">
        <v>20</v>
      </c>
      <c r="C3" s="28"/>
      <c r="D3" s="28"/>
      <c r="E3" s="28"/>
      <c r="F3" s="28"/>
      <c r="G3" s="28"/>
      <c r="H3" s="28"/>
      <c r="I3" s="29">
        <f t="shared" ref="I3:I15" si="0">SUM(C3:G3)</f>
        <v>0</v>
      </c>
      <c r="J3" s="24"/>
      <c r="K3" s="24"/>
      <c r="L3" s="24"/>
      <c r="M3" s="24"/>
      <c r="N3" s="24"/>
      <c r="O3" s="24"/>
      <c r="P3" s="24"/>
      <c r="Q3" s="24"/>
    </row>
    <row r="4" spans="1:17" ht="22.5">
      <c r="A4" s="28">
        <v>3</v>
      </c>
      <c r="B4" s="28" t="s">
        <v>19</v>
      </c>
      <c r="C4" s="28"/>
      <c r="D4" s="28"/>
      <c r="E4" s="28"/>
      <c r="F4" s="28"/>
      <c r="G4" s="28"/>
      <c r="H4" s="28"/>
      <c r="I4" s="29">
        <f t="shared" si="0"/>
        <v>0</v>
      </c>
      <c r="J4" s="24"/>
      <c r="K4" s="24"/>
      <c r="L4" s="24"/>
      <c r="M4" s="24"/>
      <c r="N4" s="24"/>
      <c r="O4" s="24"/>
      <c r="P4" s="24"/>
      <c r="Q4" s="24"/>
    </row>
    <row r="5" spans="1:17" ht="22.5">
      <c r="A5" s="26">
        <v>4</v>
      </c>
      <c r="B5" s="28" t="s">
        <v>16</v>
      </c>
      <c r="C5" s="28"/>
      <c r="D5" s="28"/>
      <c r="E5" s="28"/>
      <c r="F5" s="28"/>
      <c r="G5" s="28"/>
      <c r="H5" s="28"/>
      <c r="I5" s="29">
        <f t="shared" si="0"/>
        <v>0</v>
      </c>
      <c r="J5" s="24"/>
      <c r="K5" s="24"/>
      <c r="L5" s="24"/>
      <c r="M5" s="24"/>
      <c r="N5" s="24"/>
      <c r="O5" s="24"/>
      <c r="P5" s="24"/>
      <c r="Q5" s="24"/>
    </row>
    <row r="6" spans="1:17" ht="22.5">
      <c r="A6" s="28">
        <v>5</v>
      </c>
      <c r="B6" s="28" t="s">
        <v>32</v>
      </c>
      <c r="C6" s="28"/>
      <c r="D6" s="28"/>
      <c r="E6" s="28"/>
      <c r="F6" s="28"/>
      <c r="G6" s="28"/>
      <c r="H6" s="28"/>
      <c r="I6" s="29">
        <f t="shared" si="0"/>
        <v>0</v>
      </c>
      <c r="J6" s="24"/>
      <c r="K6" s="24"/>
      <c r="L6" s="24"/>
      <c r="M6" s="24"/>
      <c r="N6" s="24"/>
      <c r="O6" s="24"/>
      <c r="P6" s="24"/>
      <c r="Q6" s="24"/>
    </row>
    <row r="7" spans="1:17" ht="22.5">
      <c r="A7" s="28">
        <v>6</v>
      </c>
      <c r="B7" s="28" t="s">
        <v>33</v>
      </c>
      <c r="C7" s="28"/>
      <c r="D7" s="28"/>
      <c r="E7" s="28"/>
      <c r="F7" s="28"/>
      <c r="G7" s="28"/>
      <c r="H7" s="28"/>
      <c r="I7" s="29">
        <f t="shared" si="0"/>
        <v>0</v>
      </c>
      <c r="J7" s="24"/>
      <c r="K7" s="24"/>
      <c r="L7" s="24"/>
      <c r="M7" s="24"/>
      <c r="N7" s="24"/>
      <c r="O7" s="24"/>
      <c r="P7" s="24"/>
      <c r="Q7" s="24"/>
    </row>
    <row r="8" spans="1:17" ht="22.5">
      <c r="A8" s="26">
        <v>7</v>
      </c>
      <c r="B8" s="28" t="s">
        <v>25</v>
      </c>
      <c r="C8" s="28"/>
      <c r="D8" s="28"/>
      <c r="E8" s="28"/>
      <c r="F8" s="28"/>
      <c r="G8" s="28"/>
      <c r="H8" s="28"/>
      <c r="I8" s="29">
        <f t="shared" si="0"/>
        <v>0</v>
      </c>
      <c r="J8" s="24"/>
      <c r="K8" s="24"/>
      <c r="L8" s="24"/>
      <c r="M8" s="24"/>
      <c r="N8" s="24"/>
      <c r="O8" s="24"/>
      <c r="P8" s="24"/>
      <c r="Q8" s="24"/>
    </row>
    <row r="9" spans="1:17" ht="22.5">
      <c r="A9" s="28">
        <v>8</v>
      </c>
      <c r="B9" s="28" t="s">
        <v>24</v>
      </c>
      <c r="C9" s="28"/>
      <c r="D9" s="28"/>
      <c r="E9" s="28"/>
      <c r="F9" s="28"/>
      <c r="G9" s="28"/>
      <c r="H9" s="28"/>
      <c r="I9" s="29">
        <f t="shared" si="0"/>
        <v>0</v>
      </c>
      <c r="J9" s="24"/>
      <c r="K9" s="24"/>
      <c r="L9" s="24"/>
      <c r="M9" s="24"/>
      <c r="N9" s="24"/>
      <c r="O9" s="24"/>
      <c r="P9" s="24"/>
      <c r="Q9" s="24"/>
    </row>
    <row r="10" spans="1:17" ht="22.5">
      <c r="A10" s="28">
        <v>9</v>
      </c>
      <c r="B10" s="28" t="s">
        <v>23</v>
      </c>
      <c r="C10" s="28"/>
      <c r="D10" s="28"/>
      <c r="E10" s="28"/>
      <c r="F10" s="28"/>
      <c r="G10" s="28"/>
      <c r="H10" s="28"/>
      <c r="I10" s="29">
        <f t="shared" si="0"/>
        <v>0</v>
      </c>
      <c r="J10" s="24"/>
      <c r="K10" s="24"/>
      <c r="L10" s="24"/>
      <c r="M10" s="24"/>
      <c r="N10" s="24"/>
      <c r="O10" s="24"/>
      <c r="P10" s="24"/>
      <c r="Q10" s="24"/>
    </row>
    <row r="11" spans="1:17" ht="22.5">
      <c r="A11" s="26">
        <v>10</v>
      </c>
      <c r="B11" s="28" t="s">
        <v>22</v>
      </c>
      <c r="C11" s="28"/>
      <c r="D11" s="28"/>
      <c r="E11" s="28"/>
      <c r="F11" s="28"/>
      <c r="G11" s="28"/>
      <c r="H11" s="28"/>
      <c r="I11" s="29">
        <f t="shared" si="0"/>
        <v>0</v>
      </c>
      <c r="J11" s="24"/>
      <c r="K11" s="24"/>
      <c r="L11" s="24"/>
      <c r="M11" s="24"/>
      <c r="N11" s="24"/>
      <c r="O11" s="24"/>
      <c r="P11" s="24"/>
      <c r="Q11" s="24"/>
    </row>
    <row r="12" spans="1:17" ht="22.5">
      <c r="A12" s="28">
        <v>11</v>
      </c>
      <c r="B12" s="28" t="s">
        <v>17</v>
      </c>
      <c r="C12" s="28"/>
      <c r="D12" s="28"/>
      <c r="E12" s="28"/>
      <c r="F12" s="28"/>
      <c r="G12" s="28"/>
      <c r="H12" s="28"/>
      <c r="I12" s="29">
        <f t="shared" si="0"/>
        <v>0</v>
      </c>
      <c r="J12" s="24"/>
      <c r="K12" s="24"/>
      <c r="L12" s="24"/>
      <c r="M12" s="24"/>
      <c r="N12" s="24"/>
      <c r="O12" s="24"/>
      <c r="P12" s="24"/>
      <c r="Q12" s="24"/>
    </row>
    <row r="13" spans="1:17" ht="22.5">
      <c r="A13" s="28">
        <v>12</v>
      </c>
      <c r="B13" s="28" t="s">
        <v>26</v>
      </c>
      <c r="C13" s="28"/>
      <c r="D13" s="28"/>
      <c r="E13" s="28"/>
      <c r="F13" s="28"/>
      <c r="G13" s="28"/>
      <c r="H13" s="28"/>
      <c r="I13" s="29">
        <f t="shared" si="0"/>
        <v>0</v>
      </c>
      <c r="J13" s="24"/>
      <c r="K13" s="24"/>
      <c r="L13" s="24"/>
      <c r="M13" s="24"/>
      <c r="N13" s="24"/>
      <c r="O13" s="24"/>
      <c r="P13" s="24"/>
      <c r="Q13" s="24"/>
    </row>
    <row r="14" spans="1:17" ht="22.5">
      <c r="A14" s="26">
        <v>13</v>
      </c>
      <c r="B14" s="30" t="s">
        <v>15</v>
      </c>
      <c r="C14" s="30"/>
      <c r="D14" s="30"/>
      <c r="E14" s="30"/>
      <c r="F14" s="30"/>
      <c r="G14" s="30"/>
      <c r="H14" s="30"/>
      <c r="I14" s="31">
        <f t="shared" si="0"/>
        <v>0</v>
      </c>
      <c r="J14" s="24"/>
      <c r="K14" s="24"/>
      <c r="L14" s="24"/>
      <c r="M14" s="24"/>
      <c r="N14" s="24"/>
      <c r="O14" s="24"/>
      <c r="P14" s="24"/>
      <c r="Q14" s="24"/>
    </row>
    <row r="15" spans="1:17" ht="41.25" customHeight="1" thickBot="1">
      <c r="A15" s="92" t="s">
        <v>36</v>
      </c>
      <c r="B15" s="91"/>
      <c r="C15" s="22">
        <f>SUM(C2:C14)</f>
        <v>0</v>
      </c>
      <c r="D15" s="22">
        <f>SUM(D2:D14)</f>
        <v>0</v>
      </c>
      <c r="E15" s="22">
        <f>SUM(E2:E14)</f>
        <v>0</v>
      </c>
      <c r="F15" s="22">
        <f>SUM(F2:F14)</f>
        <v>0</v>
      </c>
      <c r="G15" s="32">
        <f>SUM(G2:G14)</f>
        <v>0</v>
      </c>
      <c r="H15" s="33"/>
      <c r="I15" s="34">
        <f t="shared" si="0"/>
        <v>0</v>
      </c>
      <c r="J15" s="24"/>
      <c r="K15" s="24"/>
      <c r="L15" s="24"/>
      <c r="M15" s="24"/>
      <c r="N15" s="24"/>
      <c r="O15" s="24"/>
      <c r="P15" s="24"/>
      <c r="Q15" s="24"/>
    </row>
    <row r="16" spans="1:17" ht="19.5" thickTop="1"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</row>
    <row r="17" spans="2:17" ht="18.75"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</row>
    <row r="18" spans="2:17" ht="18.75"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</row>
  </sheetData>
  <mergeCells count="1">
    <mergeCell ref="A15:B1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ورقة9"/>
  <dimension ref="A1"/>
  <sheetViews>
    <sheetView rightToLeft="1"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7</vt:i4>
      </vt:variant>
    </vt:vector>
  </HeadingPairs>
  <TitlesOfParts>
    <vt:vector size="11" baseType="lpstr">
      <vt:lpstr>سيارات وسائل نقل</vt:lpstr>
      <vt:lpstr>الاصول الثابتة كليات</vt:lpstr>
      <vt:lpstr>اجمال ت تارخية اول المدة فروع</vt:lpstr>
      <vt:lpstr>ورقة1</vt:lpstr>
      <vt:lpstr>_MAM10000</vt:lpstr>
      <vt:lpstr>MAHMOUD_ALI_MAHMOUD_YOUSSEF</vt:lpstr>
      <vt:lpstr>MAM_اجمالي_ت_ت_اول_المدة_فروع</vt:lpstr>
      <vt:lpstr>MAM_سيارات</vt:lpstr>
      <vt:lpstr>MAM_كليات_اصول_ثابتة</vt:lpstr>
      <vt:lpstr>'سيارات وسائل نقل'!Print_Area</vt:lpstr>
      <vt:lpstr>'سيارات وسائل نقل'!Print_Titles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iahs2</dc:creator>
  <cp:lastModifiedBy>LOLO</cp:lastModifiedBy>
  <cp:lastPrinted>2012-03-30T10:49:42Z</cp:lastPrinted>
  <dcterms:created xsi:type="dcterms:W3CDTF">2010-09-26T08:14:28Z</dcterms:created>
  <dcterms:modified xsi:type="dcterms:W3CDTF">2012-04-06T12:09:41Z</dcterms:modified>
</cp:coreProperties>
</file>